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czuvpraze-my.sharepoint.com/personal/benickovaa_lesy_czu_cz/Documents/Plocha/LESY ČZU/2025/ITI Praha/4_ROZPOČTY/ROZPOČET SO 01/"/>
    </mc:Choice>
  </mc:AlternateContent>
  <xr:revisionPtr revIDLastSave="0" documentId="8_{4DFC58EF-AE75-44E3-BC5D-6BA90C6F1F27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Rekapitulace stavby" sheetId="1" r:id="rId1"/>
    <sheet name="VRN - Vedlejší rozpočtové..." sheetId="2" r:id="rId2"/>
    <sheet name="SO01-1 - Stavební práce" sheetId="3" r:id="rId3"/>
    <sheet name="SO01-2 - Zdravotechnika" sheetId="4" r:id="rId4"/>
    <sheet name="SO01-3 - Ústřední vytápění" sheetId="5" r:id="rId5"/>
    <sheet name="SO01-4 - Elektroinstalace" sheetId="6" r:id="rId6"/>
    <sheet name="SO01-5 - Vzduchotechnika" sheetId="7" r:id="rId7"/>
    <sheet name="Seznam figur" sheetId="8" r:id="rId8"/>
    <sheet name="Pokyny pro vyplnění" sheetId="9" r:id="rId9"/>
  </sheets>
  <definedNames>
    <definedName name="_xlnm._FilterDatabase" localSheetId="2" hidden="1">'SO01-1 - Stavební práce'!$C$106:$K$1032</definedName>
    <definedName name="_xlnm._FilterDatabase" localSheetId="3" hidden="1">'SO01-2 - Zdravotechnika'!$C$92:$K$296</definedName>
    <definedName name="_xlnm._FilterDatabase" localSheetId="4" hidden="1">'SO01-3 - Ústřední vytápění'!$C$93:$K$308</definedName>
    <definedName name="_xlnm._FilterDatabase" localSheetId="5" hidden="1">'SO01-4 - Elektroinstalace'!$C$87:$K$374</definedName>
    <definedName name="_xlnm._FilterDatabase" localSheetId="6" hidden="1">'SO01-5 - Vzduchotechnika'!$C$86:$K$130</definedName>
    <definedName name="_xlnm._FilterDatabase" localSheetId="1" hidden="1">'VRN - Vedlejší rozpočtové...'!$C$84:$K$107</definedName>
    <definedName name="_xlnm.Print_Titles" localSheetId="0">'Rekapitulace stavby'!$52:$52</definedName>
    <definedName name="_xlnm.Print_Titles" localSheetId="7">'Seznam figur'!$9:$9</definedName>
    <definedName name="_xlnm.Print_Titles" localSheetId="2">'SO01-1 - Stavební práce'!$106:$106</definedName>
    <definedName name="_xlnm.Print_Titles" localSheetId="3">'SO01-2 - Zdravotechnika'!$92:$92</definedName>
    <definedName name="_xlnm.Print_Titles" localSheetId="4">'SO01-3 - Ústřední vytápění'!$93:$93</definedName>
    <definedName name="_xlnm.Print_Titles" localSheetId="5">'SO01-4 - Elektroinstalace'!$87:$87</definedName>
    <definedName name="_xlnm.Print_Titles" localSheetId="6">'SO01-5 - Vzduchotechnika'!$86:$86</definedName>
    <definedName name="_xlnm.Print_Titles" localSheetId="1">'VRN - Vedlejší rozpočtové...'!$84:$84</definedName>
    <definedName name="_xlnm.Print_Area" localSheetId="8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stavby'!$C$42:$AQ$62</definedName>
    <definedName name="_xlnm.Print_Area" localSheetId="7">'Seznam figur'!$C$4:$G$133</definedName>
    <definedName name="_xlnm.Print_Area" localSheetId="2">'SO01-1 - Stavební práce'!$C$4:$J$41,'SO01-1 - Stavební práce'!$C$47:$J$86,'SO01-1 - Stavební práce'!$C$92:$K$1032</definedName>
    <definedName name="_xlnm.Print_Area" localSheetId="3">'SO01-2 - Zdravotechnika'!$C$4:$J$41,'SO01-2 - Zdravotechnika'!$C$47:$J$72,'SO01-2 - Zdravotechnika'!$C$78:$K$296</definedName>
    <definedName name="_xlnm.Print_Area" localSheetId="4">'SO01-3 - Ústřední vytápění'!$C$4:$J$41,'SO01-3 - Ústřední vytápění'!$C$47:$J$73,'SO01-3 - Ústřední vytápění'!$C$79:$K$308</definedName>
    <definedName name="_xlnm.Print_Area" localSheetId="5">'SO01-4 - Elektroinstalace'!$C$4:$J$41,'SO01-4 - Elektroinstalace'!$C$47:$J$67,'SO01-4 - Elektroinstalace'!$C$73:$K$374</definedName>
    <definedName name="_xlnm.Print_Area" localSheetId="6">'SO01-5 - Vzduchotechnika'!$C$4:$J$41,'SO01-5 - Vzduchotechnika'!$C$47:$J$66,'SO01-5 - Vzduchotechnika'!$C$72:$K$130</definedName>
    <definedName name="_xlnm.Print_Area" localSheetId="1">'VRN - Vedlejší rozpočtové...'!$C$4:$J$39,'VRN - Vedlejší rozpočtové...'!$C$45:$J$66,'VRN - Vedlejší rozpočtové...'!$C$72:$K$107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8" l="1"/>
  <c r="J39" i="7"/>
  <c r="J38" i="7"/>
  <c r="AY61" i="1"/>
  <c r="J37" i="7"/>
  <c r="AX61" i="1"/>
  <c r="BI129" i="7"/>
  <c r="BH129" i="7"/>
  <c r="BG129" i="7"/>
  <c r="BF129" i="7"/>
  <c r="T129" i="7"/>
  <c r="R129" i="7"/>
  <c r="P129" i="7"/>
  <c r="BI128" i="7"/>
  <c r="BH128" i="7"/>
  <c r="BG128" i="7"/>
  <c r="BF128" i="7"/>
  <c r="T128" i="7"/>
  <c r="R128" i="7"/>
  <c r="P128" i="7"/>
  <c r="BI127" i="7"/>
  <c r="BH127" i="7"/>
  <c r="BG127" i="7"/>
  <c r="BF127" i="7"/>
  <c r="T127" i="7"/>
  <c r="R127" i="7"/>
  <c r="P127" i="7"/>
  <c r="BI125" i="7"/>
  <c r="BH125" i="7"/>
  <c r="BG125" i="7"/>
  <c r="BF125" i="7"/>
  <c r="T125" i="7"/>
  <c r="R125" i="7"/>
  <c r="P125" i="7"/>
  <c r="BI123" i="7"/>
  <c r="BH123" i="7"/>
  <c r="BG123" i="7"/>
  <c r="BF123" i="7"/>
  <c r="T123" i="7"/>
  <c r="R123" i="7"/>
  <c r="P123" i="7"/>
  <c r="BI122" i="7"/>
  <c r="BH122" i="7"/>
  <c r="BG122" i="7"/>
  <c r="BF122" i="7"/>
  <c r="T122" i="7"/>
  <c r="R122" i="7"/>
  <c r="P122" i="7"/>
  <c r="BI117" i="7"/>
  <c r="BH117" i="7"/>
  <c r="BG117" i="7"/>
  <c r="BF117" i="7"/>
  <c r="T117" i="7"/>
  <c r="R117" i="7"/>
  <c r="P117" i="7"/>
  <c r="BI116" i="7"/>
  <c r="BH116" i="7"/>
  <c r="BG116" i="7"/>
  <c r="BF116" i="7"/>
  <c r="T116" i="7"/>
  <c r="R116" i="7"/>
  <c r="P116" i="7"/>
  <c r="BI111" i="7"/>
  <c r="BH111" i="7"/>
  <c r="BG111" i="7"/>
  <c r="BF111" i="7"/>
  <c r="T111" i="7"/>
  <c r="R111" i="7"/>
  <c r="P111" i="7"/>
  <c r="BI109" i="7"/>
  <c r="BH109" i="7"/>
  <c r="BG109" i="7"/>
  <c r="BF109" i="7"/>
  <c r="T109" i="7"/>
  <c r="R109" i="7"/>
  <c r="P109" i="7"/>
  <c r="BI104" i="7"/>
  <c r="BH104" i="7"/>
  <c r="BG104" i="7"/>
  <c r="BF104" i="7"/>
  <c r="T104" i="7"/>
  <c r="R104" i="7"/>
  <c r="P104" i="7"/>
  <c r="BI103" i="7"/>
  <c r="BH103" i="7"/>
  <c r="BG103" i="7"/>
  <c r="BF103" i="7"/>
  <c r="T103" i="7"/>
  <c r="R103" i="7"/>
  <c r="P103" i="7"/>
  <c r="BI98" i="7"/>
  <c r="BH98" i="7"/>
  <c r="BG98" i="7"/>
  <c r="BF98" i="7"/>
  <c r="T98" i="7"/>
  <c r="R98" i="7"/>
  <c r="P98" i="7"/>
  <c r="BI96" i="7"/>
  <c r="BH96" i="7"/>
  <c r="BG96" i="7"/>
  <c r="BF96" i="7"/>
  <c r="T96" i="7"/>
  <c r="R96" i="7"/>
  <c r="P96" i="7"/>
  <c r="BI94" i="7"/>
  <c r="BH94" i="7"/>
  <c r="BG94" i="7"/>
  <c r="BF94" i="7"/>
  <c r="T94" i="7"/>
  <c r="R94" i="7"/>
  <c r="P94" i="7"/>
  <c r="BI92" i="7"/>
  <c r="BH92" i="7"/>
  <c r="BG92" i="7"/>
  <c r="BF92" i="7"/>
  <c r="T92" i="7"/>
  <c r="R92" i="7"/>
  <c r="P92" i="7"/>
  <c r="BI90" i="7"/>
  <c r="BH90" i="7"/>
  <c r="BG90" i="7"/>
  <c r="BF90" i="7"/>
  <c r="T90" i="7"/>
  <c r="R90" i="7"/>
  <c r="P90" i="7"/>
  <c r="J83" i="7"/>
  <c r="F83" i="7"/>
  <c r="F81" i="7"/>
  <c r="E79" i="7"/>
  <c r="J58" i="7"/>
  <c r="F58" i="7"/>
  <c r="F56" i="7"/>
  <c r="E54" i="7"/>
  <c r="J26" i="7"/>
  <c r="E26" i="7"/>
  <c r="J59" i="7" s="1"/>
  <c r="J25" i="7"/>
  <c r="J20" i="7"/>
  <c r="E20" i="7"/>
  <c r="F84" i="7"/>
  <c r="J19" i="7"/>
  <c r="J14" i="7"/>
  <c r="J56" i="7"/>
  <c r="E7" i="7"/>
  <c r="E50" i="7"/>
  <c r="J39" i="6"/>
  <c r="J38" i="6"/>
  <c r="AY60" i="1"/>
  <c r="J37" i="6"/>
  <c r="AX60" i="1"/>
  <c r="BI373" i="6"/>
  <c r="BH373" i="6"/>
  <c r="BG373" i="6"/>
  <c r="BF373" i="6"/>
  <c r="T373" i="6"/>
  <c r="R373" i="6"/>
  <c r="P373" i="6"/>
  <c r="BI372" i="6"/>
  <c r="BH372" i="6"/>
  <c r="BG372" i="6"/>
  <c r="BF372" i="6"/>
  <c r="T372" i="6"/>
  <c r="R372" i="6"/>
  <c r="P372" i="6"/>
  <c r="BI371" i="6"/>
  <c r="BH371" i="6"/>
  <c r="BG371" i="6"/>
  <c r="BF371" i="6"/>
  <c r="T371" i="6"/>
  <c r="R371" i="6"/>
  <c r="P371" i="6"/>
  <c r="BI369" i="6"/>
  <c r="BH369" i="6"/>
  <c r="BG369" i="6"/>
  <c r="BF369" i="6"/>
  <c r="T369" i="6"/>
  <c r="R369" i="6"/>
  <c r="P369" i="6"/>
  <c r="BI367" i="6"/>
  <c r="BH367" i="6"/>
  <c r="BG367" i="6"/>
  <c r="BF367" i="6"/>
  <c r="T367" i="6"/>
  <c r="R367" i="6"/>
  <c r="P367" i="6"/>
  <c r="BI365" i="6"/>
  <c r="BH365" i="6"/>
  <c r="BG365" i="6"/>
  <c r="BF365" i="6"/>
  <c r="T365" i="6"/>
  <c r="R365" i="6"/>
  <c r="P365" i="6"/>
  <c r="BI362" i="6"/>
  <c r="BH362" i="6"/>
  <c r="BG362" i="6"/>
  <c r="BF362" i="6"/>
  <c r="T362" i="6"/>
  <c r="R362" i="6"/>
  <c r="P362" i="6"/>
  <c r="BI361" i="6"/>
  <c r="BH361" i="6"/>
  <c r="BG361" i="6"/>
  <c r="BF361" i="6"/>
  <c r="T361" i="6"/>
  <c r="R361" i="6"/>
  <c r="P361" i="6"/>
  <c r="BI360" i="6"/>
  <c r="BH360" i="6"/>
  <c r="BG360" i="6"/>
  <c r="BF360" i="6"/>
  <c r="T360" i="6"/>
  <c r="R360" i="6"/>
  <c r="P360" i="6"/>
  <c r="BI358" i="6"/>
  <c r="BH358" i="6"/>
  <c r="BG358" i="6"/>
  <c r="BF358" i="6"/>
  <c r="T358" i="6"/>
  <c r="R358" i="6"/>
  <c r="P358" i="6"/>
  <c r="BI356" i="6"/>
  <c r="BH356" i="6"/>
  <c r="BG356" i="6"/>
  <c r="BF356" i="6"/>
  <c r="T356" i="6"/>
  <c r="R356" i="6"/>
  <c r="P356" i="6"/>
  <c r="BI354" i="6"/>
  <c r="BH354" i="6"/>
  <c r="BG354" i="6"/>
  <c r="BF354" i="6"/>
  <c r="T354" i="6"/>
  <c r="R354" i="6"/>
  <c r="P354" i="6"/>
  <c r="BI352" i="6"/>
  <c r="BH352" i="6"/>
  <c r="BG352" i="6"/>
  <c r="BF352" i="6"/>
  <c r="T352" i="6"/>
  <c r="R352" i="6"/>
  <c r="P352" i="6"/>
  <c r="BI346" i="6"/>
  <c r="BH346" i="6"/>
  <c r="BG346" i="6"/>
  <c r="BF346" i="6"/>
  <c r="T346" i="6"/>
  <c r="R346" i="6"/>
  <c r="P346" i="6"/>
  <c r="BI344" i="6"/>
  <c r="BH344" i="6"/>
  <c r="BG344" i="6"/>
  <c r="BF344" i="6"/>
  <c r="T344" i="6"/>
  <c r="R344" i="6"/>
  <c r="P344" i="6"/>
  <c r="BI338" i="6"/>
  <c r="BH338" i="6"/>
  <c r="BG338" i="6"/>
  <c r="BF338" i="6"/>
  <c r="T338" i="6"/>
  <c r="R338" i="6"/>
  <c r="P338" i="6"/>
  <c r="BI336" i="6"/>
  <c r="BH336" i="6"/>
  <c r="BG336" i="6"/>
  <c r="BF336" i="6"/>
  <c r="T336" i="6"/>
  <c r="R336" i="6"/>
  <c r="P336" i="6"/>
  <c r="BI320" i="6"/>
  <c r="BH320" i="6"/>
  <c r="BG320" i="6"/>
  <c r="BF320" i="6"/>
  <c r="T320" i="6"/>
  <c r="R320" i="6"/>
  <c r="P320" i="6"/>
  <c r="BI317" i="6"/>
  <c r="BH317" i="6"/>
  <c r="BG317" i="6"/>
  <c r="BF317" i="6"/>
  <c r="T317" i="6"/>
  <c r="R317" i="6"/>
  <c r="P317" i="6"/>
  <c r="BI314" i="6"/>
  <c r="BH314" i="6"/>
  <c r="BG314" i="6"/>
  <c r="BF314" i="6"/>
  <c r="T314" i="6"/>
  <c r="R314" i="6"/>
  <c r="P314" i="6"/>
  <c r="BI313" i="6"/>
  <c r="BH313" i="6"/>
  <c r="BG313" i="6"/>
  <c r="BF313" i="6"/>
  <c r="T313" i="6"/>
  <c r="R313" i="6"/>
  <c r="P313" i="6"/>
  <c r="BI310" i="6"/>
  <c r="BH310" i="6"/>
  <c r="BG310" i="6"/>
  <c r="BF310" i="6"/>
  <c r="T310" i="6"/>
  <c r="R310" i="6"/>
  <c r="P310" i="6"/>
  <c r="BI308" i="6"/>
  <c r="BH308" i="6"/>
  <c r="BG308" i="6"/>
  <c r="BF308" i="6"/>
  <c r="T308" i="6"/>
  <c r="R308" i="6"/>
  <c r="P308" i="6"/>
  <c r="BI289" i="6"/>
  <c r="BH289" i="6"/>
  <c r="BG289" i="6"/>
  <c r="BF289" i="6"/>
  <c r="T289" i="6"/>
  <c r="R289" i="6"/>
  <c r="P289" i="6"/>
  <c r="BI287" i="6"/>
  <c r="BH287" i="6"/>
  <c r="BG287" i="6"/>
  <c r="BF287" i="6"/>
  <c r="T287" i="6"/>
  <c r="R287" i="6"/>
  <c r="P287" i="6"/>
  <c r="BI273" i="6"/>
  <c r="BH273" i="6"/>
  <c r="BG273" i="6"/>
  <c r="BF273" i="6"/>
  <c r="T273" i="6"/>
  <c r="R273" i="6"/>
  <c r="P273" i="6"/>
  <c r="BI272" i="6"/>
  <c r="BH272" i="6"/>
  <c r="BG272" i="6"/>
  <c r="BF272" i="6"/>
  <c r="T272" i="6"/>
  <c r="R272" i="6"/>
  <c r="P272" i="6"/>
  <c r="BI269" i="6"/>
  <c r="BH269" i="6"/>
  <c r="BG269" i="6"/>
  <c r="BF269" i="6"/>
  <c r="T269" i="6"/>
  <c r="R269" i="6"/>
  <c r="P269" i="6"/>
  <c r="BI268" i="6"/>
  <c r="BH268" i="6"/>
  <c r="BG268" i="6"/>
  <c r="BF268" i="6"/>
  <c r="T268" i="6"/>
  <c r="R268" i="6"/>
  <c r="P268" i="6"/>
  <c r="BI266" i="6"/>
  <c r="BH266" i="6"/>
  <c r="BG266" i="6"/>
  <c r="BF266" i="6"/>
  <c r="T266" i="6"/>
  <c r="R266" i="6"/>
  <c r="P266" i="6"/>
  <c r="BI265" i="6"/>
  <c r="BH265" i="6"/>
  <c r="BG265" i="6"/>
  <c r="BF265" i="6"/>
  <c r="T265" i="6"/>
  <c r="R265" i="6"/>
  <c r="P265" i="6"/>
  <c r="BI264" i="6"/>
  <c r="BH264" i="6"/>
  <c r="BG264" i="6"/>
  <c r="BF264" i="6"/>
  <c r="T264" i="6"/>
  <c r="R264" i="6"/>
  <c r="P264" i="6"/>
  <c r="BI257" i="6"/>
  <c r="BH257" i="6"/>
  <c r="BG257" i="6"/>
  <c r="BF257" i="6"/>
  <c r="T257" i="6"/>
  <c r="R257" i="6"/>
  <c r="P257" i="6"/>
  <c r="BI256" i="6"/>
  <c r="BH256" i="6"/>
  <c r="BG256" i="6"/>
  <c r="BF256" i="6"/>
  <c r="T256" i="6"/>
  <c r="R256" i="6"/>
  <c r="P256" i="6"/>
  <c r="BI254" i="6"/>
  <c r="BH254" i="6"/>
  <c r="BG254" i="6"/>
  <c r="BF254" i="6"/>
  <c r="T254" i="6"/>
  <c r="R254" i="6"/>
  <c r="P254" i="6"/>
  <c r="BI247" i="6"/>
  <c r="BH247" i="6"/>
  <c r="BG247" i="6"/>
  <c r="BF247" i="6"/>
  <c r="T247" i="6"/>
  <c r="R247" i="6"/>
  <c r="P247" i="6"/>
  <c r="BI246" i="6"/>
  <c r="BH246" i="6"/>
  <c r="BG246" i="6"/>
  <c r="BF246" i="6"/>
  <c r="T246" i="6"/>
  <c r="R246" i="6"/>
  <c r="P246" i="6"/>
  <c r="BI241" i="6"/>
  <c r="BH241" i="6"/>
  <c r="BG241" i="6"/>
  <c r="BF241" i="6"/>
  <c r="T241" i="6"/>
  <c r="R241" i="6"/>
  <c r="P241" i="6"/>
  <c r="BI239" i="6"/>
  <c r="BH239" i="6"/>
  <c r="BG239" i="6"/>
  <c r="BF239" i="6"/>
  <c r="T239" i="6"/>
  <c r="R239" i="6"/>
  <c r="P239" i="6"/>
  <c r="BI237" i="6"/>
  <c r="BH237" i="6"/>
  <c r="BG237" i="6"/>
  <c r="BF237" i="6"/>
  <c r="T237" i="6"/>
  <c r="R237" i="6"/>
  <c r="P237" i="6"/>
  <c r="BI230" i="6"/>
  <c r="BH230" i="6"/>
  <c r="BG230" i="6"/>
  <c r="BF230" i="6"/>
  <c r="T230" i="6"/>
  <c r="R230" i="6"/>
  <c r="P230" i="6"/>
  <c r="BI228" i="6"/>
  <c r="BH228" i="6"/>
  <c r="BG228" i="6"/>
  <c r="BF228" i="6"/>
  <c r="T228" i="6"/>
  <c r="R228" i="6"/>
  <c r="P228" i="6"/>
  <c r="BI226" i="6"/>
  <c r="BH226" i="6"/>
  <c r="BG226" i="6"/>
  <c r="BF226" i="6"/>
  <c r="T226" i="6"/>
  <c r="R226" i="6"/>
  <c r="P226" i="6"/>
  <c r="BI219" i="6"/>
  <c r="BH219" i="6"/>
  <c r="BG219" i="6"/>
  <c r="BF219" i="6"/>
  <c r="T219" i="6"/>
  <c r="R219" i="6"/>
  <c r="P219" i="6"/>
  <c r="BI218" i="6"/>
  <c r="BH218" i="6"/>
  <c r="BG218" i="6"/>
  <c r="BF218" i="6"/>
  <c r="T218" i="6"/>
  <c r="R218" i="6"/>
  <c r="P218" i="6"/>
  <c r="BI215" i="6"/>
  <c r="BH215" i="6"/>
  <c r="BG215" i="6"/>
  <c r="BF215" i="6"/>
  <c r="T215" i="6"/>
  <c r="R215" i="6"/>
  <c r="P215" i="6"/>
  <c r="BI214" i="6"/>
  <c r="BH214" i="6"/>
  <c r="BG214" i="6"/>
  <c r="BF214" i="6"/>
  <c r="T214" i="6"/>
  <c r="R214" i="6"/>
  <c r="P214" i="6"/>
  <c r="BI211" i="6"/>
  <c r="BH211" i="6"/>
  <c r="BG211" i="6"/>
  <c r="BF211" i="6"/>
  <c r="T211" i="6"/>
  <c r="R211" i="6"/>
  <c r="P211" i="6"/>
  <c r="BI210" i="6"/>
  <c r="BH210" i="6"/>
  <c r="BG210" i="6"/>
  <c r="BF210" i="6"/>
  <c r="T210" i="6"/>
  <c r="R210" i="6"/>
  <c r="P210" i="6"/>
  <c r="BI207" i="6"/>
  <c r="BH207" i="6"/>
  <c r="BG207" i="6"/>
  <c r="BF207" i="6"/>
  <c r="T207" i="6"/>
  <c r="R207" i="6"/>
  <c r="P207" i="6"/>
  <c r="BI206" i="6"/>
  <c r="BH206" i="6"/>
  <c r="BG206" i="6"/>
  <c r="BF206" i="6"/>
  <c r="T206" i="6"/>
  <c r="R206" i="6"/>
  <c r="P206" i="6"/>
  <c r="BI203" i="6"/>
  <c r="BH203" i="6"/>
  <c r="BG203" i="6"/>
  <c r="BF203" i="6"/>
  <c r="T203" i="6"/>
  <c r="R203" i="6"/>
  <c r="P203" i="6"/>
  <c r="BI201" i="6"/>
  <c r="BH201" i="6"/>
  <c r="BG201" i="6"/>
  <c r="BF201" i="6"/>
  <c r="T201" i="6"/>
  <c r="R201" i="6"/>
  <c r="P201" i="6"/>
  <c r="BI198" i="6"/>
  <c r="BH198" i="6"/>
  <c r="BG198" i="6"/>
  <c r="BF198" i="6"/>
  <c r="T198" i="6"/>
  <c r="R198" i="6"/>
  <c r="P198" i="6"/>
  <c r="BI197" i="6"/>
  <c r="BH197" i="6"/>
  <c r="BG197" i="6"/>
  <c r="BF197" i="6"/>
  <c r="T197" i="6"/>
  <c r="R197" i="6"/>
  <c r="P197" i="6"/>
  <c r="BI194" i="6"/>
  <c r="BH194" i="6"/>
  <c r="BG194" i="6"/>
  <c r="BF194" i="6"/>
  <c r="T194" i="6"/>
  <c r="R194" i="6"/>
  <c r="P194" i="6"/>
  <c r="BI193" i="6"/>
  <c r="BH193" i="6"/>
  <c r="BG193" i="6"/>
  <c r="BF193" i="6"/>
  <c r="T193" i="6"/>
  <c r="R193" i="6"/>
  <c r="P193" i="6"/>
  <c r="BI190" i="6"/>
  <c r="BH190" i="6"/>
  <c r="BG190" i="6"/>
  <c r="BF190" i="6"/>
  <c r="T190" i="6"/>
  <c r="R190" i="6"/>
  <c r="P190" i="6"/>
  <c r="BI189" i="6"/>
  <c r="BH189" i="6"/>
  <c r="BG189" i="6"/>
  <c r="BF189" i="6"/>
  <c r="T189" i="6"/>
  <c r="R189" i="6"/>
  <c r="P189" i="6"/>
  <c r="BI186" i="6"/>
  <c r="BH186" i="6"/>
  <c r="BG186" i="6"/>
  <c r="BF186" i="6"/>
  <c r="T186" i="6"/>
  <c r="R186" i="6"/>
  <c r="P186" i="6"/>
  <c r="BI185" i="6"/>
  <c r="BH185" i="6"/>
  <c r="BG185" i="6"/>
  <c r="BF185" i="6"/>
  <c r="T185" i="6"/>
  <c r="R185" i="6"/>
  <c r="P185" i="6"/>
  <c r="BI182" i="6"/>
  <c r="BH182" i="6"/>
  <c r="BG182" i="6"/>
  <c r="BF182" i="6"/>
  <c r="T182" i="6"/>
  <c r="R182" i="6"/>
  <c r="P182" i="6"/>
  <c r="BI181" i="6"/>
  <c r="BH181" i="6"/>
  <c r="BG181" i="6"/>
  <c r="BF181" i="6"/>
  <c r="T181" i="6"/>
  <c r="R181" i="6"/>
  <c r="P181" i="6"/>
  <c r="BI178" i="6"/>
  <c r="BH178" i="6"/>
  <c r="BG178" i="6"/>
  <c r="BF178" i="6"/>
  <c r="T178" i="6"/>
  <c r="R178" i="6"/>
  <c r="P178" i="6"/>
  <c r="BI176" i="6"/>
  <c r="BH176" i="6"/>
  <c r="BG176" i="6"/>
  <c r="BF176" i="6"/>
  <c r="T176" i="6"/>
  <c r="R176" i="6"/>
  <c r="P176" i="6"/>
  <c r="BI174" i="6"/>
  <c r="BH174" i="6"/>
  <c r="BG174" i="6"/>
  <c r="BF174" i="6"/>
  <c r="T174" i="6"/>
  <c r="R174" i="6"/>
  <c r="P174" i="6"/>
  <c r="BI172" i="6"/>
  <c r="BH172" i="6"/>
  <c r="BG172" i="6"/>
  <c r="BF172" i="6"/>
  <c r="T172" i="6"/>
  <c r="R172" i="6"/>
  <c r="P172" i="6"/>
  <c r="BI170" i="6"/>
  <c r="BH170" i="6"/>
  <c r="BG170" i="6"/>
  <c r="BF170" i="6"/>
  <c r="T170" i="6"/>
  <c r="R170" i="6"/>
  <c r="P170" i="6"/>
  <c r="BI167" i="6"/>
  <c r="BH167" i="6"/>
  <c r="BG167" i="6"/>
  <c r="BF167" i="6"/>
  <c r="T167" i="6"/>
  <c r="R167" i="6"/>
  <c r="P167" i="6"/>
  <c r="BI165" i="6"/>
  <c r="BH165" i="6"/>
  <c r="BG165" i="6"/>
  <c r="BF165" i="6"/>
  <c r="T165" i="6"/>
  <c r="R165" i="6"/>
  <c r="P165" i="6"/>
  <c r="BI162" i="6"/>
  <c r="BH162" i="6"/>
  <c r="BG162" i="6"/>
  <c r="BF162" i="6"/>
  <c r="T162" i="6"/>
  <c r="R162" i="6"/>
  <c r="P162" i="6"/>
  <c r="BI160" i="6"/>
  <c r="BH160" i="6"/>
  <c r="BG160" i="6"/>
  <c r="BF160" i="6"/>
  <c r="T160" i="6"/>
  <c r="R160" i="6"/>
  <c r="P160" i="6"/>
  <c r="BI157" i="6"/>
  <c r="BH157" i="6"/>
  <c r="BG157" i="6"/>
  <c r="BF157" i="6"/>
  <c r="T157" i="6"/>
  <c r="R157" i="6"/>
  <c r="P157" i="6"/>
  <c r="BI155" i="6"/>
  <c r="BH155" i="6"/>
  <c r="BG155" i="6"/>
  <c r="BF155" i="6"/>
  <c r="T155" i="6"/>
  <c r="R155" i="6"/>
  <c r="P155" i="6"/>
  <c r="BI152" i="6"/>
  <c r="BH152" i="6"/>
  <c r="BG152" i="6"/>
  <c r="BF152" i="6"/>
  <c r="T152" i="6"/>
  <c r="R152" i="6"/>
  <c r="P152" i="6"/>
  <c r="BI150" i="6"/>
  <c r="BH150" i="6"/>
  <c r="BG150" i="6"/>
  <c r="BF150" i="6"/>
  <c r="T150" i="6"/>
  <c r="R150" i="6"/>
  <c r="P150" i="6"/>
  <c r="BI148" i="6"/>
  <c r="BH148" i="6"/>
  <c r="BG148" i="6"/>
  <c r="BF148" i="6"/>
  <c r="T148" i="6"/>
  <c r="R148" i="6"/>
  <c r="P148" i="6"/>
  <c r="BI141" i="6"/>
  <c r="BH141" i="6"/>
  <c r="BG141" i="6"/>
  <c r="BF141" i="6"/>
  <c r="T141" i="6"/>
  <c r="R141" i="6"/>
  <c r="P141" i="6"/>
  <c r="BI134" i="6"/>
  <c r="BH134" i="6"/>
  <c r="BG134" i="6"/>
  <c r="BF134" i="6"/>
  <c r="T134" i="6"/>
  <c r="R134" i="6"/>
  <c r="P134" i="6"/>
  <c r="BI132" i="6"/>
  <c r="BH132" i="6"/>
  <c r="BG132" i="6"/>
  <c r="BF132" i="6"/>
  <c r="T132" i="6"/>
  <c r="R132" i="6"/>
  <c r="P132" i="6"/>
  <c r="BI130" i="6"/>
  <c r="BH130" i="6"/>
  <c r="BG130" i="6"/>
  <c r="BF130" i="6"/>
  <c r="T130" i="6"/>
  <c r="R130" i="6"/>
  <c r="P130" i="6"/>
  <c r="BI127" i="6"/>
  <c r="BH127" i="6"/>
  <c r="BG127" i="6"/>
  <c r="BF127" i="6"/>
  <c r="T127" i="6"/>
  <c r="R127" i="6"/>
  <c r="P127" i="6"/>
  <c r="BI124" i="6"/>
  <c r="BH124" i="6"/>
  <c r="BG124" i="6"/>
  <c r="BF124" i="6"/>
  <c r="T124" i="6"/>
  <c r="R124" i="6"/>
  <c r="P124" i="6"/>
  <c r="BI122" i="6"/>
  <c r="BH122" i="6"/>
  <c r="BG122" i="6"/>
  <c r="BF122" i="6"/>
  <c r="T122" i="6"/>
  <c r="R122" i="6"/>
  <c r="P122" i="6"/>
  <c r="BI120" i="6"/>
  <c r="BH120" i="6"/>
  <c r="BG120" i="6"/>
  <c r="BF120" i="6"/>
  <c r="T120" i="6"/>
  <c r="R120" i="6"/>
  <c r="P120" i="6"/>
  <c r="BI118" i="6"/>
  <c r="BH118" i="6"/>
  <c r="BG118" i="6"/>
  <c r="BF118" i="6"/>
  <c r="T118" i="6"/>
  <c r="R118" i="6"/>
  <c r="P118" i="6"/>
  <c r="BI116" i="6"/>
  <c r="BH116" i="6"/>
  <c r="BG116" i="6"/>
  <c r="BF116" i="6"/>
  <c r="T116" i="6"/>
  <c r="R116" i="6"/>
  <c r="P116" i="6"/>
  <c r="BI114" i="6"/>
  <c r="BH114" i="6"/>
  <c r="BG114" i="6"/>
  <c r="BF114" i="6"/>
  <c r="T114" i="6"/>
  <c r="R114" i="6"/>
  <c r="P114" i="6"/>
  <c r="BI112" i="6"/>
  <c r="BH112" i="6"/>
  <c r="BG112" i="6"/>
  <c r="BF112" i="6"/>
  <c r="T112" i="6"/>
  <c r="R112" i="6"/>
  <c r="P112" i="6"/>
  <c r="BI111" i="6"/>
  <c r="BH111" i="6"/>
  <c r="BG111" i="6"/>
  <c r="BF111" i="6"/>
  <c r="T111" i="6"/>
  <c r="R111" i="6"/>
  <c r="P111" i="6"/>
  <c r="BI109" i="6"/>
  <c r="BH109" i="6"/>
  <c r="BG109" i="6"/>
  <c r="BF109" i="6"/>
  <c r="T109" i="6"/>
  <c r="R109" i="6"/>
  <c r="P109" i="6"/>
  <c r="BI108" i="6"/>
  <c r="BH108" i="6"/>
  <c r="BG108" i="6"/>
  <c r="BF108" i="6"/>
  <c r="T108" i="6"/>
  <c r="R108" i="6"/>
  <c r="P108" i="6"/>
  <c r="BI106" i="6"/>
  <c r="BH106" i="6"/>
  <c r="BG106" i="6"/>
  <c r="BF106" i="6"/>
  <c r="T106" i="6"/>
  <c r="R106" i="6"/>
  <c r="P106" i="6"/>
  <c r="BI104" i="6"/>
  <c r="BH104" i="6"/>
  <c r="BG104" i="6"/>
  <c r="BF104" i="6"/>
  <c r="T104" i="6"/>
  <c r="R104" i="6"/>
  <c r="P104" i="6"/>
  <c r="BI101" i="6"/>
  <c r="BH101" i="6"/>
  <c r="BG101" i="6"/>
  <c r="BF101" i="6"/>
  <c r="T101" i="6"/>
  <c r="R101" i="6"/>
  <c r="P101" i="6"/>
  <c r="BI99" i="6"/>
  <c r="BH99" i="6"/>
  <c r="BG99" i="6"/>
  <c r="BF99" i="6"/>
  <c r="T99" i="6"/>
  <c r="R99" i="6"/>
  <c r="P99" i="6"/>
  <c r="BI96" i="6"/>
  <c r="BH96" i="6"/>
  <c r="BG96" i="6"/>
  <c r="BF96" i="6"/>
  <c r="T96" i="6"/>
  <c r="R96" i="6"/>
  <c r="P96" i="6"/>
  <c r="BI94" i="6"/>
  <c r="BH94" i="6"/>
  <c r="BG94" i="6"/>
  <c r="BF94" i="6"/>
  <c r="T94" i="6"/>
  <c r="R94" i="6"/>
  <c r="P94" i="6"/>
  <c r="BI91" i="6"/>
  <c r="BH91" i="6"/>
  <c r="BG91" i="6"/>
  <c r="BF91" i="6"/>
  <c r="T91" i="6"/>
  <c r="R91" i="6"/>
  <c r="P91" i="6"/>
  <c r="J84" i="6"/>
  <c r="F84" i="6"/>
  <c r="F82" i="6"/>
  <c r="E80" i="6"/>
  <c r="J58" i="6"/>
  <c r="F58" i="6"/>
  <c r="F56" i="6"/>
  <c r="E54" i="6"/>
  <c r="J26" i="6"/>
  <c r="E26" i="6"/>
  <c r="J85" i="6"/>
  <c r="J25" i="6"/>
  <c r="J20" i="6"/>
  <c r="E20" i="6"/>
  <c r="F85" i="6"/>
  <c r="J19" i="6"/>
  <c r="J14" i="6"/>
  <c r="J56" i="6"/>
  <c r="E7" i="6"/>
  <c r="E50" i="6"/>
  <c r="J39" i="5"/>
  <c r="J38" i="5"/>
  <c r="AY59" i="1"/>
  <c r="J37" i="5"/>
  <c r="AX59" i="1"/>
  <c r="BI307" i="5"/>
  <c r="BH307" i="5"/>
  <c r="BG307" i="5"/>
  <c r="BF307" i="5"/>
  <c r="T307" i="5"/>
  <c r="R307" i="5"/>
  <c r="P307" i="5"/>
  <c r="BI305" i="5"/>
  <c r="BH305" i="5"/>
  <c r="BG305" i="5"/>
  <c r="BF305" i="5"/>
  <c r="T305" i="5"/>
  <c r="R305" i="5"/>
  <c r="P305" i="5"/>
  <c r="BI303" i="5"/>
  <c r="BH303" i="5"/>
  <c r="BG303" i="5"/>
  <c r="BF303" i="5"/>
  <c r="T303" i="5"/>
  <c r="R303" i="5"/>
  <c r="P303" i="5"/>
  <c r="BI297" i="5"/>
  <c r="BH297" i="5"/>
  <c r="BG297" i="5"/>
  <c r="BF297" i="5"/>
  <c r="T297" i="5"/>
  <c r="R297" i="5"/>
  <c r="P297" i="5"/>
  <c r="BI288" i="5"/>
  <c r="BH288" i="5"/>
  <c r="BG288" i="5"/>
  <c r="BF288" i="5"/>
  <c r="T288" i="5"/>
  <c r="R288" i="5"/>
  <c r="P288" i="5"/>
  <c r="BI285" i="5"/>
  <c r="BH285" i="5"/>
  <c r="BG285" i="5"/>
  <c r="BF285" i="5"/>
  <c r="T285" i="5"/>
  <c r="R285" i="5"/>
  <c r="P285" i="5"/>
  <c r="BI277" i="5"/>
  <c r="BH277" i="5"/>
  <c r="BG277" i="5"/>
  <c r="BF277" i="5"/>
  <c r="T277" i="5"/>
  <c r="R277" i="5"/>
  <c r="P277" i="5"/>
  <c r="BI268" i="5"/>
  <c r="BH268" i="5"/>
  <c r="BG268" i="5"/>
  <c r="BF268" i="5"/>
  <c r="T268" i="5"/>
  <c r="R268" i="5"/>
  <c r="P268" i="5"/>
  <c r="BI265" i="5"/>
  <c r="BH265" i="5"/>
  <c r="BG265" i="5"/>
  <c r="BF265" i="5"/>
  <c r="T265" i="5"/>
  <c r="R265" i="5"/>
  <c r="P265" i="5"/>
  <c r="BI257" i="5"/>
  <c r="BH257" i="5"/>
  <c r="BG257" i="5"/>
  <c r="BF257" i="5"/>
  <c r="T257" i="5"/>
  <c r="R257" i="5"/>
  <c r="P257" i="5"/>
  <c r="BI254" i="5"/>
  <c r="BH254" i="5"/>
  <c r="BG254" i="5"/>
  <c r="BF254" i="5"/>
  <c r="T254" i="5"/>
  <c r="R254" i="5"/>
  <c r="P254" i="5"/>
  <c r="BI246" i="5"/>
  <c r="BH246" i="5"/>
  <c r="BG246" i="5"/>
  <c r="BF246" i="5"/>
  <c r="T246" i="5"/>
  <c r="R246" i="5"/>
  <c r="P246" i="5"/>
  <c r="BI238" i="5"/>
  <c r="BH238" i="5"/>
  <c r="BG238" i="5"/>
  <c r="BF238" i="5"/>
  <c r="T238" i="5"/>
  <c r="R238" i="5"/>
  <c r="P238" i="5"/>
  <c r="BI230" i="5"/>
  <c r="BH230" i="5"/>
  <c r="BG230" i="5"/>
  <c r="BF230" i="5"/>
  <c r="T230" i="5"/>
  <c r="R230" i="5"/>
  <c r="P230" i="5"/>
  <c r="BI228" i="5"/>
  <c r="BH228" i="5"/>
  <c r="BG228" i="5"/>
  <c r="BF228" i="5"/>
  <c r="T228" i="5"/>
  <c r="R228" i="5"/>
  <c r="P228" i="5"/>
  <c r="BI224" i="5"/>
  <c r="BH224" i="5"/>
  <c r="BG224" i="5"/>
  <c r="BF224" i="5"/>
  <c r="T224" i="5"/>
  <c r="R224" i="5"/>
  <c r="P224" i="5"/>
  <c r="BI217" i="5"/>
  <c r="BH217" i="5"/>
  <c r="BG217" i="5"/>
  <c r="BF217" i="5"/>
  <c r="T217" i="5"/>
  <c r="R217" i="5"/>
  <c r="P217" i="5"/>
  <c r="BI209" i="5"/>
  <c r="BH209" i="5"/>
  <c r="BG209" i="5"/>
  <c r="BF209" i="5"/>
  <c r="T209" i="5"/>
  <c r="R209" i="5"/>
  <c r="P209" i="5"/>
  <c r="BI203" i="5"/>
  <c r="BH203" i="5"/>
  <c r="BG203" i="5"/>
  <c r="BF203" i="5"/>
  <c r="T203" i="5"/>
  <c r="R203" i="5"/>
  <c r="P203" i="5"/>
  <c r="BI195" i="5"/>
  <c r="BH195" i="5"/>
  <c r="BG195" i="5"/>
  <c r="BF195" i="5"/>
  <c r="T195" i="5"/>
  <c r="R195" i="5"/>
  <c r="P195" i="5"/>
  <c r="BI192" i="5"/>
  <c r="BH192" i="5"/>
  <c r="BG192" i="5"/>
  <c r="BF192" i="5"/>
  <c r="T192" i="5"/>
  <c r="R192" i="5"/>
  <c r="P192" i="5"/>
  <c r="BI184" i="5"/>
  <c r="BH184" i="5"/>
  <c r="BG184" i="5"/>
  <c r="BF184" i="5"/>
  <c r="T184" i="5"/>
  <c r="R184" i="5"/>
  <c r="P184" i="5"/>
  <c r="BI176" i="5"/>
  <c r="BH176" i="5"/>
  <c r="BG176" i="5"/>
  <c r="BF176" i="5"/>
  <c r="T176" i="5"/>
  <c r="R176" i="5"/>
  <c r="P176" i="5"/>
  <c r="BI168" i="5"/>
  <c r="BH168" i="5"/>
  <c r="BG168" i="5"/>
  <c r="BF168" i="5"/>
  <c r="T168" i="5"/>
  <c r="R168" i="5"/>
  <c r="P168" i="5"/>
  <c r="BI165" i="5"/>
  <c r="BH165" i="5"/>
  <c r="BG165" i="5"/>
  <c r="BF165" i="5"/>
  <c r="T165" i="5"/>
  <c r="R165" i="5"/>
  <c r="P165" i="5"/>
  <c r="BI162" i="5"/>
  <c r="BH162" i="5"/>
  <c r="BG162" i="5"/>
  <c r="BF162" i="5"/>
  <c r="T162" i="5"/>
  <c r="R162" i="5"/>
  <c r="P162" i="5"/>
  <c r="BI159" i="5"/>
  <c r="BH159" i="5"/>
  <c r="BG159" i="5"/>
  <c r="BF159" i="5"/>
  <c r="T159" i="5"/>
  <c r="R159" i="5"/>
  <c r="P159" i="5"/>
  <c r="BI156" i="5"/>
  <c r="BH156" i="5"/>
  <c r="BG156" i="5"/>
  <c r="BF156" i="5"/>
  <c r="T156" i="5"/>
  <c r="R156" i="5"/>
  <c r="P156" i="5"/>
  <c r="BI153" i="5"/>
  <c r="BH153" i="5"/>
  <c r="BG153" i="5"/>
  <c r="BF153" i="5"/>
  <c r="T153" i="5"/>
  <c r="R153" i="5"/>
  <c r="P153" i="5"/>
  <c r="BI150" i="5"/>
  <c r="BH150" i="5"/>
  <c r="BG150" i="5"/>
  <c r="BF150" i="5"/>
  <c r="T150" i="5"/>
  <c r="R150" i="5"/>
  <c r="P150" i="5"/>
  <c r="BI147" i="5"/>
  <c r="BH147" i="5"/>
  <c r="BG147" i="5"/>
  <c r="BF147" i="5"/>
  <c r="T147" i="5"/>
  <c r="R147" i="5"/>
  <c r="P147" i="5"/>
  <c r="BI142" i="5"/>
  <c r="BH142" i="5"/>
  <c r="BG142" i="5"/>
  <c r="BF142" i="5"/>
  <c r="T142" i="5"/>
  <c r="R142" i="5"/>
  <c r="P142" i="5"/>
  <c r="BI137" i="5"/>
  <c r="BH137" i="5"/>
  <c r="BG137" i="5"/>
  <c r="BF137" i="5"/>
  <c r="T137" i="5"/>
  <c r="R137" i="5"/>
  <c r="P137" i="5"/>
  <c r="BI134" i="5"/>
  <c r="BH134" i="5"/>
  <c r="BG134" i="5"/>
  <c r="BF134" i="5"/>
  <c r="T134" i="5"/>
  <c r="R134" i="5"/>
  <c r="P134" i="5"/>
  <c r="BI132" i="5"/>
  <c r="BH132" i="5"/>
  <c r="BG132" i="5"/>
  <c r="BF132" i="5"/>
  <c r="T132" i="5"/>
  <c r="R132" i="5"/>
  <c r="P132" i="5"/>
  <c r="BI130" i="5"/>
  <c r="BH130" i="5"/>
  <c r="BG130" i="5"/>
  <c r="BF130" i="5"/>
  <c r="T130" i="5"/>
  <c r="R130" i="5"/>
  <c r="P130" i="5"/>
  <c r="BI128" i="5"/>
  <c r="BH128" i="5"/>
  <c r="BG128" i="5"/>
  <c r="BF128" i="5"/>
  <c r="T128" i="5"/>
  <c r="R128" i="5"/>
  <c r="P128" i="5"/>
  <c r="BI126" i="5"/>
  <c r="BH126" i="5"/>
  <c r="BG126" i="5"/>
  <c r="BF126" i="5"/>
  <c r="T126" i="5"/>
  <c r="R126" i="5"/>
  <c r="P126" i="5"/>
  <c r="BI124" i="5"/>
  <c r="BH124" i="5"/>
  <c r="BG124" i="5"/>
  <c r="BF124" i="5"/>
  <c r="T124" i="5"/>
  <c r="R124" i="5"/>
  <c r="P124" i="5"/>
  <c r="BI110" i="5"/>
  <c r="BH110" i="5"/>
  <c r="BG110" i="5"/>
  <c r="BF110" i="5"/>
  <c r="T110" i="5"/>
  <c r="R110" i="5"/>
  <c r="P110" i="5"/>
  <c r="BI106" i="5"/>
  <c r="BH106" i="5"/>
  <c r="BG106" i="5"/>
  <c r="BF106" i="5"/>
  <c r="T106" i="5"/>
  <c r="R106" i="5"/>
  <c r="P106" i="5"/>
  <c r="BI101" i="5"/>
  <c r="BH101" i="5"/>
  <c r="BG101" i="5"/>
  <c r="BF101" i="5"/>
  <c r="T101" i="5"/>
  <c r="R101" i="5"/>
  <c r="P101" i="5"/>
  <c r="BI99" i="5"/>
  <c r="BH99" i="5"/>
  <c r="BG99" i="5"/>
  <c r="BF99" i="5"/>
  <c r="T99" i="5"/>
  <c r="R99" i="5"/>
  <c r="P99" i="5"/>
  <c r="BI97" i="5"/>
  <c r="BH97" i="5"/>
  <c r="BG97" i="5"/>
  <c r="BF97" i="5"/>
  <c r="T97" i="5"/>
  <c r="R97" i="5"/>
  <c r="P97" i="5"/>
  <c r="J90" i="5"/>
  <c r="F90" i="5"/>
  <c r="F88" i="5"/>
  <c r="E86" i="5"/>
  <c r="J58" i="5"/>
  <c r="F58" i="5"/>
  <c r="F56" i="5"/>
  <c r="E54" i="5"/>
  <c r="J26" i="5"/>
  <c r="E26" i="5"/>
  <c r="J91" i="5"/>
  <c r="J25" i="5"/>
  <c r="J20" i="5"/>
  <c r="E20" i="5"/>
  <c r="F91" i="5"/>
  <c r="J19" i="5"/>
  <c r="J14" i="5"/>
  <c r="J88" i="5"/>
  <c r="E7" i="5"/>
  <c r="E82" i="5"/>
  <c r="J39" i="4"/>
  <c r="J38" i="4"/>
  <c r="AY58" i="1"/>
  <c r="J37" i="4"/>
  <c r="AX58" i="1"/>
  <c r="BI295" i="4"/>
  <c r="BH295" i="4"/>
  <c r="BG295" i="4"/>
  <c r="BF295" i="4"/>
  <c r="T295" i="4"/>
  <c r="R295" i="4"/>
  <c r="P295" i="4"/>
  <c r="BI290" i="4"/>
  <c r="BH290" i="4"/>
  <c r="BG290" i="4"/>
  <c r="BF290" i="4"/>
  <c r="T290" i="4"/>
  <c r="R290" i="4"/>
  <c r="P290" i="4"/>
  <c r="BI288" i="4"/>
  <c r="BH288" i="4"/>
  <c r="BG288" i="4"/>
  <c r="BF288" i="4"/>
  <c r="T288" i="4"/>
  <c r="R288" i="4"/>
  <c r="P288" i="4"/>
  <c r="BI286" i="4"/>
  <c r="BH286" i="4"/>
  <c r="BG286" i="4"/>
  <c r="BF286" i="4"/>
  <c r="T286" i="4"/>
  <c r="R286" i="4"/>
  <c r="P286" i="4"/>
  <c r="BI284" i="4"/>
  <c r="BH284" i="4"/>
  <c r="BG284" i="4"/>
  <c r="BF284" i="4"/>
  <c r="T284" i="4"/>
  <c r="R284" i="4"/>
  <c r="P284" i="4"/>
  <c r="BI282" i="4"/>
  <c r="BH282" i="4"/>
  <c r="BG282" i="4"/>
  <c r="BF282" i="4"/>
  <c r="T282" i="4"/>
  <c r="R282" i="4"/>
  <c r="P282" i="4"/>
  <c r="BI279" i="4"/>
  <c r="BH279" i="4"/>
  <c r="BG279" i="4"/>
  <c r="BF279" i="4"/>
  <c r="T279" i="4"/>
  <c r="R279" i="4"/>
  <c r="P279" i="4"/>
  <c r="BI276" i="4"/>
  <c r="BH276" i="4"/>
  <c r="BG276" i="4"/>
  <c r="BF276" i="4"/>
  <c r="T276" i="4"/>
  <c r="R276" i="4"/>
  <c r="P276" i="4"/>
  <c r="BI273" i="4"/>
  <c r="BH273" i="4"/>
  <c r="BG273" i="4"/>
  <c r="BF273" i="4"/>
  <c r="T273" i="4"/>
  <c r="R273" i="4"/>
  <c r="P273" i="4"/>
  <c r="BI272" i="4"/>
  <c r="BH272" i="4"/>
  <c r="BG272" i="4"/>
  <c r="BF272" i="4"/>
  <c r="T272" i="4"/>
  <c r="R272" i="4"/>
  <c r="P272" i="4"/>
  <c r="BI265" i="4"/>
  <c r="BH265" i="4"/>
  <c r="BG265" i="4"/>
  <c r="BF265" i="4"/>
  <c r="T265" i="4"/>
  <c r="R265" i="4"/>
  <c r="P265" i="4"/>
  <c r="BI263" i="4"/>
  <c r="BH263" i="4"/>
  <c r="BG263" i="4"/>
  <c r="BF263" i="4"/>
  <c r="T263" i="4"/>
  <c r="R263" i="4"/>
  <c r="P263" i="4"/>
  <c r="BI261" i="4"/>
  <c r="BH261" i="4"/>
  <c r="BG261" i="4"/>
  <c r="BF261" i="4"/>
  <c r="T261" i="4"/>
  <c r="R261" i="4"/>
  <c r="P261" i="4"/>
  <c r="BI259" i="4"/>
  <c r="BH259" i="4"/>
  <c r="BG259" i="4"/>
  <c r="BF259" i="4"/>
  <c r="T259" i="4"/>
  <c r="R259" i="4"/>
  <c r="P259" i="4"/>
  <c r="BI257" i="4"/>
  <c r="BH257" i="4"/>
  <c r="BG257" i="4"/>
  <c r="BF257" i="4"/>
  <c r="T257" i="4"/>
  <c r="R257" i="4"/>
  <c r="P257" i="4"/>
  <c r="BI255" i="4"/>
  <c r="BH255" i="4"/>
  <c r="BG255" i="4"/>
  <c r="BF255" i="4"/>
  <c r="T255" i="4"/>
  <c r="R255" i="4"/>
  <c r="P255" i="4"/>
  <c r="BI253" i="4"/>
  <c r="BH253" i="4"/>
  <c r="BG253" i="4"/>
  <c r="BF253" i="4"/>
  <c r="T253" i="4"/>
  <c r="R253" i="4"/>
  <c r="P253" i="4"/>
  <c r="BI251" i="4"/>
  <c r="BH251" i="4"/>
  <c r="BG251" i="4"/>
  <c r="BF251" i="4"/>
  <c r="T251" i="4"/>
  <c r="R251" i="4"/>
  <c r="P251" i="4"/>
  <c r="BI249" i="4"/>
  <c r="BH249" i="4"/>
  <c r="BG249" i="4"/>
  <c r="BF249" i="4"/>
  <c r="T249" i="4"/>
  <c r="R249" i="4"/>
  <c r="P249" i="4"/>
  <c r="BI247" i="4"/>
  <c r="BH247" i="4"/>
  <c r="BG247" i="4"/>
  <c r="BF247" i="4"/>
  <c r="T247" i="4"/>
  <c r="R247" i="4"/>
  <c r="P247" i="4"/>
  <c r="BI242" i="4"/>
  <c r="BH242" i="4"/>
  <c r="BG242" i="4"/>
  <c r="BF242" i="4"/>
  <c r="T242" i="4"/>
  <c r="R242" i="4"/>
  <c r="P242" i="4"/>
  <c r="BI240" i="4"/>
  <c r="BH240" i="4"/>
  <c r="BG240" i="4"/>
  <c r="BF240" i="4"/>
  <c r="T240" i="4"/>
  <c r="R240" i="4"/>
  <c r="P240" i="4"/>
  <c r="BI238" i="4"/>
  <c r="BH238" i="4"/>
  <c r="BG238" i="4"/>
  <c r="BF238" i="4"/>
  <c r="T238" i="4"/>
  <c r="R238" i="4"/>
  <c r="P238" i="4"/>
  <c r="BI236" i="4"/>
  <c r="BH236" i="4"/>
  <c r="BG236" i="4"/>
  <c r="BF236" i="4"/>
  <c r="T236" i="4"/>
  <c r="R236" i="4"/>
  <c r="P236" i="4"/>
  <c r="BI234" i="4"/>
  <c r="BH234" i="4"/>
  <c r="BG234" i="4"/>
  <c r="BF234" i="4"/>
  <c r="T234" i="4"/>
  <c r="R234" i="4"/>
  <c r="P234" i="4"/>
  <c r="BI230" i="4"/>
  <c r="BH230" i="4"/>
  <c r="BG230" i="4"/>
  <c r="BF230" i="4"/>
  <c r="T230" i="4"/>
  <c r="R230" i="4"/>
  <c r="P230" i="4"/>
  <c r="BI225" i="4"/>
  <c r="BH225" i="4"/>
  <c r="BG225" i="4"/>
  <c r="BF225" i="4"/>
  <c r="T225" i="4"/>
  <c r="R225" i="4"/>
  <c r="P225" i="4"/>
  <c r="BI223" i="4"/>
  <c r="BH223" i="4"/>
  <c r="BG223" i="4"/>
  <c r="BF223" i="4"/>
  <c r="T223" i="4"/>
  <c r="R223" i="4"/>
  <c r="P223" i="4"/>
  <c r="BI221" i="4"/>
  <c r="BH221" i="4"/>
  <c r="BG221" i="4"/>
  <c r="BF221" i="4"/>
  <c r="T221" i="4"/>
  <c r="R221" i="4"/>
  <c r="P221" i="4"/>
  <c r="BI219" i="4"/>
  <c r="BH219" i="4"/>
  <c r="BG219" i="4"/>
  <c r="BF219" i="4"/>
  <c r="T219" i="4"/>
  <c r="R219" i="4"/>
  <c r="P219" i="4"/>
  <c r="BI217" i="4"/>
  <c r="BH217" i="4"/>
  <c r="BG217" i="4"/>
  <c r="BF217" i="4"/>
  <c r="T217" i="4"/>
  <c r="R217" i="4"/>
  <c r="P217" i="4"/>
  <c r="BI215" i="4"/>
  <c r="BH215" i="4"/>
  <c r="BG215" i="4"/>
  <c r="BF215" i="4"/>
  <c r="T215" i="4"/>
  <c r="R215" i="4"/>
  <c r="P215" i="4"/>
  <c r="BI213" i="4"/>
  <c r="BH213" i="4"/>
  <c r="BG213" i="4"/>
  <c r="BF213" i="4"/>
  <c r="T213" i="4"/>
  <c r="R213" i="4"/>
  <c r="P213" i="4"/>
  <c r="BI210" i="4"/>
  <c r="BH210" i="4"/>
  <c r="BG210" i="4"/>
  <c r="BF210" i="4"/>
  <c r="T210" i="4"/>
  <c r="R210" i="4"/>
  <c r="P210" i="4"/>
  <c r="BI209" i="4"/>
  <c r="BH209" i="4"/>
  <c r="BG209" i="4"/>
  <c r="BF209" i="4"/>
  <c r="T209" i="4"/>
  <c r="R209" i="4"/>
  <c r="P209" i="4"/>
  <c r="BI208" i="4"/>
  <c r="BH208" i="4"/>
  <c r="BG208" i="4"/>
  <c r="BF208" i="4"/>
  <c r="T208" i="4"/>
  <c r="R208" i="4"/>
  <c r="P208" i="4"/>
  <c r="BI206" i="4"/>
  <c r="BH206" i="4"/>
  <c r="BG206" i="4"/>
  <c r="BF206" i="4"/>
  <c r="T206" i="4"/>
  <c r="R206" i="4"/>
  <c r="P206" i="4"/>
  <c r="BI205" i="4"/>
  <c r="BH205" i="4"/>
  <c r="BG205" i="4"/>
  <c r="BF205" i="4"/>
  <c r="T205" i="4"/>
  <c r="R205" i="4"/>
  <c r="P205" i="4"/>
  <c r="BI202" i="4"/>
  <c r="BH202" i="4"/>
  <c r="BG202" i="4"/>
  <c r="BF202" i="4"/>
  <c r="T202" i="4"/>
  <c r="R202" i="4"/>
  <c r="P202" i="4"/>
  <c r="BI199" i="4"/>
  <c r="BH199" i="4"/>
  <c r="BG199" i="4"/>
  <c r="BF199" i="4"/>
  <c r="T199" i="4"/>
  <c r="R199" i="4"/>
  <c r="P199" i="4"/>
  <c r="BI197" i="4"/>
  <c r="BH197" i="4"/>
  <c r="BG197" i="4"/>
  <c r="BF197" i="4"/>
  <c r="T197" i="4"/>
  <c r="R197" i="4"/>
  <c r="P197" i="4"/>
  <c r="BI190" i="4"/>
  <c r="BH190" i="4"/>
  <c r="BG190" i="4"/>
  <c r="BF190" i="4"/>
  <c r="T190" i="4"/>
  <c r="R190" i="4"/>
  <c r="P190" i="4"/>
  <c r="BI188" i="4"/>
  <c r="BH188" i="4"/>
  <c r="BG188" i="4"/>
  <c r="BF188" i="4"/>
  <c r="T188" i="4"/>
  <c r="R188" i="4"/>
  <c r="P188" i="4"/>
  <c r="BI185" i="4"/>
  <c r="BH185" i="4"/>
  <c r="BG185" i="4"/>
  <c r="BF185" i="4"/>
  <c r="T185" i="4"/>
  <c r="R185" i="4"/>
  <c r="P185" i="4"/>
  <c r="BI182" i="4"/>
  <c r="BH182" i="4"/>
  <c r="BG182" i="4"/>
  <c r="BF182" i="4"/>
  <c r="T182" i="4"/>
  <c r="R182" i="4"/>
  <c r="P182" i="4"/>
  <c r="BI179" i="4"/>
  <c r="BH179" i="4"/>
  <c r="BG179" i="4"/>
  <c r="BF179" i="4"/>
  <c r="T179" i="4"/>
  <c r="R179" i="4"/>
  <c r="P179" i="4"/>
  <c r="BI176" i="4"/>
  <c r="BH176" i="4"/>
  <c r="BG176" i="4"/>
  <c r="BF176" i="4"/>
  <c r="T176" i="4"/>
  <c r="R176" i="4"/>
  <c r="P176" i="4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71" i="4"/>
  <c r="BH171" i="4"/>
  <c r="BG171" i="4"/>
  <c r="BF171" i="4"/>
  <c r="T171" i="4"/>
  <c r="R171" i="4"/>
  <c r="P171" i="4"/>
  <c r="BI168" i="4"/>
  <c r="BH168" i="4"/>
  <c r="BG168" i="4"/>
  <c r="BF168" i="4"/>
  <c r="T168" i="4"/>
  <c r="R168" i="4"/>
  <c r="P168" i="4"/>
  <c r="BI166" i="4"/>
  <c r="BH166" i="4"/>
  <c r="BG166" i="4"/>
  <c r="BF166" i="4"/>
  <c r="T166" i="4"/>
  <c r="R166" i="4"/>
  <c r="P166" i="4"/>
  <c r="BI164" i="4"/>
  <c r="BH164" i="4"/>
  <c r="BG164" i="4"/>
  <c r="BF164" i="4"/>
  <c r="T164" i="4"/>
  <c r="R164" i="4"/>
  <c r="P164" i="4"/>
  <c r="BI156" i="4"/>
  <c r="BH156" i="4"/>
  <c r="BG156" i="4"/>
  <c r="BF156" i="4"/>
  <c r="T156" i="4"/>
  <c r="R156" i="4"/>
  <c r="P156" i="4"/>
  <c r="BI146" i="4"/>
  <c r="BH146" i="4"/>
  <c r="BG146" i="4"/>
  <c r="BF146" i="4"/>
  <c r="T146" i="4"/>
  <c r="R146" i="4"/>
  <c r="P146" i="4"/>
  <c r="BI143" i="4"/>
  <c r="BH143" i="4"/>
  <c r="BG143" i="4"/>
  <c r="BF143" i="4"/>
  <c r="T143" i="4"/>
  <c r="R143" i="4"/>
  <c r="P143" i="4"/>
  <c r="BI140" i="4"/>
  <c r="BH140" i="4"/>
  <c r="BG140" i="4"/>
  <c r="BF140" i="4"/>
  <c r="T140" i="4"/>
  <c r="R140" i="4"/>
  <c r="P140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1" i="4"/>
  <c r="BH131" i="4"/>
  <c r="BG131" i="4"/>
  <c r="BF131" i="4"/>
  <c r="T131" i="4"/>
  <c r="R131" i="4"/>
  <c r="P131" i="4"/>
  <c r="BI128" i="4"/>
  <c r="BH128" i="4"/>
  <c r="BG128" i="4"/>
  <c r="BF128" i="4"/>
  <c r="T128" i="4"/>
  <c r="R128" i="4"/>
  <c r="P128" i="4"/>
  <c r="BI125" i="4"/>
  <c r="BH125" i="4"/>
  <c r="BG125" i="4"/>
  <c r="BF125" i="4"/>
  <c r="T125" i="4"/>
  <c r="R125" i="4"/>
  <c r="P125" i="4"/>
  <c r="BI122" i="4"/>
  <c r="BH122" i="4"/>
  <c r="BG122" i="4"/>
  <c r="BF122" i="4"/>
  <c r="T122" i="4"/>
  <c r="R122" i="4"/>
  <c r="P122" i="4"/>
  <c r="BI119" i="4"/>
  <c r="BH119" i="4"/>
  <c r="BG119" i="4"/>
  <c r="BF119" i="4"/>
  <c r="T119" i="4"/>
  <c r="R119" i="4"/>
  <c r="P119" i="4"/>
  <c r="BI116" i="4"/>
  <c r="BH116" i="4"/>
  <c r="BG116" i="4"/>
  <c r="BF116" i="4"/>
  <c r="T116" i="4"/>
  <c r="R116" i="4"/>
  <c r="P116" i="4"/>
  <c r="BI109" i="4"/>
  <c r="BH109" i="4"/>
  <c r="BG109" i="4"/>
  <c r="BF109" i="4"/>
  <c r="T109" i="4"/>
  <c r="R109" i="4"/>
  <c r="P109" i="4"/>
  <c r="BI105" i="4"/>
  <c r="BH105" i="4"/>
  <c r="BG105" i="4"/>
  <c r="BF105" i="4"/>
  <c r="T105" i="4"/>
  <c r="R105" i="4"/>
  <c r="P105" i="4"/>
  <c r="BI100" i="4"/>
  <c r="BH100" i="4"/>
  <c r="BG100" i="4"/>
  <c r="BF100" i="4"/>
  <c r="T100" i="4"/>
  <c r="R100" i="4"/>
  <c r="P100" i="4"/>
  <c r="BI98" i="4"/>
  <c r="BH98" i="4"/>
  <c r="BG98" i="4"/>
  <c r="BF98" i="4"/>
  <c r="T98" i="4"/>
  <c r="R98" i="4"/>
  <c r="P98" i="4"/>
  <c r="BI96" i="4"/>
  <c r="BH96" i="4"/>
  <c r="BG96" i="4"/>
  <c r="BF96" i="4"/>
  <c r="T96" i="4"/>
  <c r="R96" i="4"/>
  <c r="P96" i="4"/>
  <c r="J89" i="4"/>
  <c r="F89" i="4"/>
  <c r="F87" i="4"/>
  <c r="E85" i="4"/>
  <c r="J58" i="4"/>
  <c r="F58" i="4"/>
  <c r="F56" i="4"/>
  <c r="E54" i="4"/>
  <c r="J26" i="4"/>
  <c r="E26" i="4"/>
  <c r="J59" i="4"/>
  <c r="J25" i="4"/>
  <c r="J20" i="4"/>
  <c r="E20" i="4"/>
  <c r="F59" i="4"/>
  <c r="J19" i="4"/>
  <c r="J14" i="4"/>
  <c r="J87" i="4" s="1"/>
  <c r="E7" i="4"/>
  <c r="E50" i="4" s="1"/>
  <c r="J39" i="3"/>
  <c r="J38" i="3"/>
  <c r="AY57" i="1"/>
  <c r="J37" i="3"/>
  <c r="AX57" i="1" s="1"/>
  <c r="BI1031" i="3"/>
  <c r="BH1031" i="3"/>
  <c r="BG1031" i="3"/>
  <c r="BF1031" i="3"/>
  <c r="T1031" i="3"/>
  <c r="R1031" i="3"/>
  <c r="P1031" i="3"/>
  <c r="BI1025" i="3"/>
  <c r="BH1025" i="3"/>
  <c r="BG1025" i="3"/>
  <c r="BF1025" i="3"/>
  <c r="T1025" i="3"/>
  <c r="R1025" i="3"/>
  <c r="P1025" i="3"/>
  <c r="BI1019" i="3"/>
  <c r="BH1019" i="3"/>
  <c r="BG1019" i="3"/>
  <c r="BF1019" i="3"/>
  <c r="T1019" i="3"/>
  <c r="R1019" i="3"/>
  <c r="P1019" i="3"/>
  <c r="BI1007" i="3"/>
  <c r="BH1007" i="3"/>
  <c r="BG1007" i="3"/>
  <c r="BF1007" i="3"/>
  <c r="T1007" i="3"/>
  <c r="R1007" i="3"/>
  <c r="P1007" i="3"/>
  <c r="BI1002" i="3"/>
  <c r="BH1002" i="3"/>
  <c r="BG1002" i="3"/>
  <c r="BF1002" i="3"/>
  <c r="T1002" i="3"/>
  <c r="R1002" i="3"/>
  <c r="P1002" i="3"/>
  <c r="BI982" i="3"/>
  <c r="BH982" i="3"/>
  <c r="BG982" i="3"/>
  <c r="BF982" i="3"/>
  <c r="T982" i="3"/>
  <c r="R982" i="3"/>
  <c r="P982" i="3"/>
  <c r="BI962" i="3"/>
  <c r="BH962" i="3"/>
  <c r="BG962" i="3"/>
  <c r="BF962" i="3"/>
  <c r="T962" i="3"/>
  <c r="R962" i="3"/>
  <c r="P962" i="3"/>
  <c r="BI944" i="3"/>
  <c r="BH944" i="3"/>
  <c r="BG944" i="3"/>
  <c r="BF944" i="3"/>
  <c r="T944" i="3"/>
  <c r="R944" i="3"/>
  <c r="P944" i="3"/>
  <c r="BI937" i="3"/>
  <c r="BH937" i="3"/>
  <c r="BG937" i="3"/>
  <c r="BF937" i="3"/>
  <c r="T937" i="3"/>
  <c r="R937" i="3"/>
  <c r="P937" i="3"/>
  <c r="BI932" i="3"/>
  <c r="BH932" i="3"/>
  <c r="BG932" i="3"/>
  <c r="BF932" i="3"/>
  <c r="T932" i="3"/>
  <c r="R932" i="3"/>
  <c r="P932" i="3"/>
  <c r="BI926" i="3"/>
  <c r="BH926" i="3"/>
  <c r="BG926" i="3"/>
  <c r="BF926" i="3"/>
  <c r="T926" i="3"/>
  <c r="R926" i="3"/>
  <c r="P926" i="3"/>
  <c r="BI923" i="3"/>
  <c r="BH923" i="3"/>
  <c r="BG923" i="3"/>
  <c r="BF923" i="3"/>
  <c r="T923" i="3"/>
  <c r="R923" i="3"/>
  <c r="P923" i="3"/>
  <c r="BI920" i="3"/>
  <c r="BH920" i="3"/>
  <c r="BG920" i="3"/>
  <c r="BF920" i="3"/>
  <c r="T920" i="3"/>
  <c r="R920" i="3"/>
  <c r="P920" i="3"/>
  <c r="BI916" i="3"/>
  <c r="BH916" i="3"/>
  <c r="BG916" i="3"/>
  <c r="BF916" i="3"/>
  <c r="T916" i="3"/>
  <c r="R916" i="3"/>
  <c r="P916" i="3"/>
  <c r="BI908" i="3"/>
  <c r="BH908" i="3"/>
  <c r="BG908" i="3"/>
  <c r="BF908" i="3"/>
  <c r="T908" i="3"/>
  <c r="R908" i="3"/>
  <c r="P908" i="3"/>
  <c r="BI905" i="3"/>
  <c r="BH905" i="3"/>
  <c r="BG905" i="3"/>
  <c r="BF905" i="3"/>
  <c r="T905" i="3"/>
  <c r="R905" i="3"/>
  <c r="P905" i="3"/>
  <c r="BI898" i="3"/>
  <c r="BH898" i="3"/>
  <c r="BG898" i="3"/>
  <c r="BF898" i="3"/>
  <c r="T898" i="3"/>
  <c r="R898" i="3"/>
  <c r="P898" i="3"/>
  <c r="BI891" i="3"/>
  <c r="BH891" i="3"/>
  <c r="BG891" i="3"/>
  <c r="BF891" i="3"/>
  <c r="T891" i="3"/>
  <c r="R891" i="3"/>
  <c r="P891" i="3"/>
  <c r="BI884" i="3"/>
  <c r="BH884" i="3"/>
  <c r="BG884" i="3"/>
  <c r="BF884" i="3"/>
  <c r="T884" i="3"/>
  <c r="R884" i="3"/>
  <c r="P884" i="3"/>
  <c r="BI879" i="3"/>
  <c r="BH879" i="3"/>
  <c r="BG879" i="3"/>
  <c r="BF879" i="3"/>
  <c r="T879" i="3"/>
  <c r="R879" i="3"/>
  <c r="P879" i="3"/>
  <c r="BI873" i="3"/>
  <c r="BH873" i="3"/>
  <c r="BG873" i="3"/>
  <c r="BF873" i="3"/>
  <c r="T873" i="3"/>
  <c r="R873" i="3"/>
  <c r="P873" i="3"/>
  <c r="BI866" i="3"/>
  <c r="BH866" i="3"/>
  <c r="BG866" i="3"/>
  <c r="BF866" i="3"/>
  <c r="T866" i="3"/>
  <c r="R866" i="3"/>
  <c r="P866" i="3"/>
  <c r="BI863" i="3"/>
  <c r="BH863" i="3"/>
  <c r="BG863" i="3"/>
  <c r="BF863" i="3"/>
  <c r="T863" i="3"/>
  <c r="R863" i="3"/>
  <c r="P863" i="3"/>
  <c r="BI857" i="3"/>
  <c r="BH857" i="3"/>
  <c r="BG857" i="3"/>
  <c r="BF857" i="3"/>
  <c r="T857" i="3"/>
  <c r="R857" i="3"/>
  <c r="P857" i="3"/>
  <c r="BI854" i="3"/>
  <c r="BH854" i="3"/>
  <c r="BG854" i="3"/>
  <c r="BF854" i="3"/>
  <c r="T854" i="3"/>
  <c r="R854" i="3"/>
  <c r="P854" i="3"/>
  <c r="BI848" i="3"/>
  <c r="BH848" i="3"/>
  <c r="BG848" i="3"/>
  <c r="BF848" i="3"/>
  <c r="T848" i="3"/>
  <c r="R848" i="3"/>
  <c r="P848" i="3"/>
  <c r="BI845" i="3"/>
  <c r="BH845" i="3"/>
  <c r="BG845" i="3"/>
  <c r="BF845" i="3"/>
  <c r="T845" i="3"/>
  <c r="R845" i="3"/>
  <c r="P845" i="3"/>
  <c r="BI842" i="3"/>
  <c r="BH842" i="3"/>
  <c r="BG842" i="3"/>
  <c r="BF842" i="3"/>
  <c r="T842" i="3"/>
  <c r="R842" i="3"/>
  <c r="P842" i="3"/>
  <c r="BI840" i="3"/>
  <c r="BH840" i="3"/>
  <c r="BG840" i="3"/>
  <c r="BF840" i="3"/>
  <c r="T840" i="3"/>
  <c r="R840" i="3"/>
  <c r="P840" i="3"/>
  <c r="BI838" i="3"/>
  <c r="BH838" i="3"/>
  <c r="BG838" i="3"/>
  <c r="BF838" i="3"/>
  <c r="T838" i="3"/>
  <c r="R838" i="3"/>
  <c r="P838" i="3"/>
  <c r="BI836" i="3"/>
  <c r="BH836" i="3"/>
  <c r="BG836" i="3"/>
  <c r="BF836" i="3"/>
  <c r="T836" i="3"/>
  <c r="R836" i="3"/>
  <c r="P836" i="3"/>
  <c r="BI834" i="3"/>
  <c r="BH834" i="3"/>
  <c r="BG834" i="3"/>
  <c r="BF834" i="3"/>
  <c r="T834" i="3"/>
  <c r="R834" i="3"/>
  <c r="P834" i="3"/>
  <c r="BI832" i="3"/>
  <c r="BH832" i="3"/>
  <c r="BG832" i="3"/>
  <c r="BF832" i="3"/>
  <c r="T832" i="3"/>
  <c r="R832" i="3"/>
  <c r="P832" i="3"/>
  <c r="BI826" i="3"/>
  <c r="BH826" i="3"/>
  <c r="BG826" i="3"/>
  <c r="BF826" i="3"/>
  <c r="T826" i="3"/>
  <c r="R826" i="3"/>
  <c r="P826" i="3"/>
  <c r="BI821" i="3"/>
  <c r="BH821" i="3"/>
  <c r="BG821" i="3"/>
  <c r="BF821" i="3"/>
  <c r="T821" i="3"/>
  <c r="R821" i="3"/>
  <c r="P821" i="3"/>
  <c r="BI819" i="3"/>
  <c r="BH819" i="3"/>
  <c r="BG819" i="3"/>
  <c r="BF819" i="3"/>
  <c r="T819" i="3"/>
  <c r="R819" i="3"/>
  <c r="P819" i="3"/>
  <c r="BI813" i="3"/>
  <c r="BH813" i="3"/>
  <c r="BG813" i="3"/>
  <c r="BF813" i="3"/>
  <c r="T813" i="3"/>
  <c r="R813" i="3"/>
  <c r="P813" i="3"/>
  <c r="BI811" i="3"/>
  <c r="BH811" i="3"/>
  <c r="BG811" i="3"/>
  <c r="BF811" i="3"/>
  <c r="T811" i="3"/>
  <c r="R811" i="3"/>
  <c r="P811" i="3"/>
  <c r="BI806" i="3"/>
  <c r="BH806" i="3"/>
  <c r="BG806" i="3"/>
  <c r="BF806" i="3"/>
  <c r="T806" i="3"/>
  <c r="R806" i="3"/>
  <c r="P806" i="3"/>
  <c r="BI801" i="3"/>
  <c r="BH801" i="3"/>
  <c r="BG801" i="3"/>
  <c r="BF801" i="3"/>
  <c r="T801" i="3"/>
  <c r="R801" i="3"/>
  <c r="P801" i="3"/>
  <c r="BI800" i="3"/>
  <c r="BH800" i="3"/>
  <c r="BG800" i="3"/>
  <c r="BF800" i="3"/>
  <c r="T800" i="3"/>
  <c r="R800" i="3"/>
  <c r="P800" i="3"/>
  <c r="BI798" i="3"/>
  <c r="BH798" i="3"/>
  <c r="BG798" i="3"/>
  <c r="BF798" i="3"/>
  <c r="T798" i="3"/>
  <c r="R798" i="3"/>
  <c r="P798" i="3"/>
  <c r="BI796" i="3"/>
  <c r="BH796" i="3"/>
  <c r="BG796" i="3"/>
  <c r="BF796" i="3"/>
  <c r="T796" i="3"/>
  <c r="R796" i="3"/>
  <c r="P796" i="3"/>
  <c r="BI789" i="3"/>
  <c r="BH789" i="3"/>
  <c r="BG789" i="3"/>
  <c r="BF789" i="3"/>
  <c r="T789" i="3"/>
  <c r="R789" i="3"/>
  <c r="P789" i="3"/>
  <c r="BI787" i="3"/>
  <c r="BH787" i="3"/>
  <c r="BG787" i="3"/>
  <c r="BF787" i="3"/>
  <c r="T787" i="3"/>
  <c r="R787" i="3"/>
  <c r="P787" i="3"/>
  <c r="BI785" i="3"/>
  <c r="BH785" i="3"/>
  <c r="BG785" i="3"/>
  <c r="BF785" i="3"/>
  <c r="T785" i="3"/>
  <c r="R785" i="3"/>
  <c r="P785" i="3"/>
  <c r="BI778" i="3"/>
  <c r="BH778" i="3"/>
  <c r="BG778" i="3"/>
  <c r="BF778" i="3"/>
  <c r="T778" i="3"/>
  <c r="R778" i="3"/>
  <c r="P778" i="3"/>
  <c r="BI776" i="3"/>
  <c r="BH776" i="3"/>
  <c r="BG776" i="3"/>
  <c r="BF776" i="3"/>
  <c r="T776" i="3"/>
  <c r="R776" i="3"/>
  <c r="P776" i="3"/>
  <c r="BI774" i="3"/>
  <c r="BH774" i="3"/>
  <c r="BG774" i="3"/>
  <c r="BF774" i="3"/>
  <c r="T774" i="3"/>
  <c r="R774" i="3"/>
  <c r="P774" i="3"/>
  <c r="BI772" i="3"/>
  <c r="BH772" i="3"/>
  <c r="BG772" i="3"/>
  <c r="BF772" i="3"/>
  <c r="T772" i="3"/>
  <c r="R772" i="3"/>
  <c r="P772" i="3"/>
  <c r="BI767" i="3"/>
  <c r="BH767" i="3"/>
  <c r="BG767" i="3"/>
  <c r="BF767" i="3"/>
  <c r="T767" i="3"/>
  <c r="R767" i="3"/>
  <c r="P767" i="3"/>
  <c r="BI762" i="3"/>
  <c r="BH762" i="3"/>
  <c r="BG762" i="3"/>
  <c r="BF762" i="3"/>
  <c r="T762" i="3"/>
  <c r="R762" i="3"/>
  <c r="P762" i="3"/>
  <c r="BI754" i="3"/>
  <c r="BH754" i="3"/>
  <c r="BG754" i="3"/>
  <c r="BF754" i="3"/>
  <c r="T754" i="3"/>
  <c r="R754" i="3"/>
  <c r="P754" i="3"/>
  <c r="BI747" i="3"/>
  <c r="BH747" i="3"/>
  <c r="BG747" i="3"/>
  <c r="BF747" i="3"/>
  <c r="T747" i="3"/>
  <c r="R747" i="3"/>
  <c r="P747" i="3"/>
  <c r="BI744" i="3"/>
  <c r="BH744" i="3"/>
  <c r="BG744" i="3"/>
  <c r="BF744" i="3"/>
  <c r="T744" i="3"/>
  <c r="R744" i="3"/>
  <c r="P744" i="3"/>
  <c r="BI741" i="3"/>
  <c r="BH741" i="3"/>
  <c r="BG741" i="3"/>
  <c r="BF741" i="3"/>
  <c r="T741" i="3"/>
  <c r="R741" i="3"/>
  <c r="P741" i="3"/>
  <c r="BI733" i="3"/>
  <c r="BH733" i="3"/>
  <c r="BG733" i="3"/>
  <c r="BF733" i="3"/>
  <c r="T733" i="3"/>
  <c r="R733" i="3"/>
  <c r="P733" i="3"/>
  <c r="BI729" i="3"/>
  <c r="BH729" i="3"/>
  <c r="BG729" i="3"/>
  <c r="BF729" i="3"/>
  <c r="T729" i="3"/>
  <c r="R729" i="3"/>
  <c r="P729" i="3"/>
  <c r="BI726" i="3"/>
  <c r="BH726" i="3"/>
  <c r="BG726" i="3"/>
  <c r="BF726" i="3"/>
  <c r="T726" i="3"/>
  <c r="R726" i="3"/>
  <c r="P726" i="3"/>
  <c r="BI723" i="3"/>
  <c r="BH723" i="3"/>
  <c r="BG723" i="3"/>
  <c r="BF723" i="3"/>
  <c r="T723" i="3"/>
  <c r="R723" i="3"/>
  <c r="P723" i="3"/>
  <c r="BI720" i="3"/>
  <c r="BH720" i="3"/>
  <c r="BG720" i="3"/>
  <c r="BF720" i="3"/>
  <c r="T720" i="3"/>
  <c r="R720" i="3"/>
  <c r="P720" i="3"/>
  <c r="BI717" i="3"/>
  <c r="BH717" i="3"/>
  <c r="BG717" i="3"/>
  <c r="BF717" i="3"/>
  <c r="T717" i="3"/>
  <c r="R717" i="3"/>
  <c r="P717" i="3"/>
  <c r="BI714" i="3"/>
  <c r="BH714" i="3"/>
  <c r="BG714" i="3"/>
  <c r="BF714" i="3"/>
  <c r="T714" i="3"/>
  <c r="R714" i="3"/>
  <c r="P714" i="3"/>
  <c r="BI712" i="3"/>
  <c r="BH712" i="3"/>
  <c r="BG712" i="3"/>
  <c r="BF712" i="3"/>
  <c r="T712" i="3"/>
  <c r="R712" i="3"/>
  <c r="P712" i="3"/>
  <c r="BI709" i="3"/>
  <c r="BH709" i="3"/>
  <c r="BG709" i="3"/>
  <c r="BF709" i="3"/>
  <c r="T709" i="3"/>
  <c r="R709" i="3"/>
  <c r="P709" i="3"/>
  <c r="BI706" i="3"/>
  <c r="BH706" i="3"/>
  <c r="BG706" i="3"/>
  <c r="BF706" i="3"/>
  <c r="T706" i="3"/>
  <c r="R706" i="3"/>
  <c r="P706" i="3"/>
  <c r="BI703" i="3"/>
  <c r="BH703" i="3"/>
  <c r="BG703" i="3"/>
  <c r="BF703" i="3"/>
  <c r="T703" i="3"/>
  <c r="R703" i="3"/>
  <c r="P703" i="3"/>
  <c r="BI700" i="3"/>
  <c r="BH700" i="3"/>
  <c r="BG700" i="3"/>
  <c r="BF700" i="3"/>
  <c r="T700" i="3"/>
  <c r="R700" i="3"/>
  <c r="P700" i="3"/>
  <c r="BI695" i="3"/>
  <c r="BH695" i="3"/>
  <c r="BG695" i="3"/>
  <c r="BF695" i="3"/>
  <c r="T695" i="3"/>
  <c r="R695" i="3"/>
  <c r="P695" i="3"/>
  <c r="BI691" i="3"/>
  <c r="BH691" i="3"/>
  <c r="BG691" i="3"/>
  <c r="BF691" i="3"/>
  <c r="T691" i="3"/>
  <c r="R691" i="3"/>
  <c r="P691" i="3"/>
  <c r="BI688" i="3"/>
  <c r="BH688" i="3"/>
  <c r="BG688" i="3"/>
  <c r="BF688" i="3"/>
  <c r="T688" i="3"/>
  <c r="R688" i="3"/>
  <c r="P688" i="3"/>
  <c r="BI684" i="3"/>
  <c r="BH684" i="3"/>
  <c r="BG684" i="3"/>
  <c r="BF684" i="3"/>
  <c r="T684" i="3"/>
  <c r="T683" i="3" s="1"/>
  <c r="R684" i="3"/>
  <c r="R683" i="3" s="1"/>
  <c r="P684" i="3"/>
  <c r="P683" i="3"/>
  <c r="BI681" i="3"/>
  <c r="BH681" i="3"/>
  <c r="BG681" i="3"/>
  <c r="BF681" i="3"/>
  <c r="T681" i="3"/>
  <c r="R681" i="3"/>
  <c r="P681" i="3"/>
  <c r="BI679" i="3"/>
  <c r="BH679" i="3"/>
  <c r="BG679" i="3"/>
  <c r="BF679" i="3"/>
  <c r="T679" i="3"/>
  <c r="R679" i="3"/>
  <c r="P679" i="3"/>
  <c r="BI674" i="3"/>
  <c r="BH674" i="3"/>
  <c r="BG674" i="3"/>
  <c r="BF674" i="3"/>
  <c r="T674" i="3"/>
  <c r="R674" i="3"/>
  <c r="P674" i="3"/>
  <c r="BI672" i="3"/>
  <c r="BH672" i="3"/>
  <c r="BG672" i="3"/>
  <c r="BF672" i="3"/>
  <c r="T672" i="3"/>
  <c r="R672" i="3"/>
  <c r="P672" i="3"/>
  <c r="BI670" i="3"/>
  <c r="BH670" i="3"/>
  <c r="BG670" i="3"/>
  <c r="BF670" i="3"/>
  <c r="T670" i="3"/>
  <c r="R670" i="3"/>
  <c r="P670" i="3"/>
  <c r="BI667" i="3"/>
  <c r="BH667" i="3"/>
  <c r="BG667" i="3"/>
  <c r="BF667" i="3"/>
  <c r="T667" i="3"/>
  <c r="R667" i="3"/>
  <c r="P667" i="3"/>
  <c r="BI663" i="3"/>
  <c r="BH663" i="3"/>
  <c r="BG663" i="3"/>
  <c r="BF663" i="3"/>
  <c r="T663" i="3"/>
  <c r="R663" i="3"/>
  <c r="P663" i="3"/>
  <c r="BI649" i="3"/>
  <c r="BH649" i="3"/>
  <c r="BG649" i="3"/>
  <c r="BF649" i="3"/>
  <c r="T649" i="3"/>
  <c r="R649" i="3"/>
  <c r="P649" i="3"/>
  <c r="BI643" i="3"/>
  <c r="BH643" i="3"/>
  <c r="BG643" i="3"/>
  <c r="BF643" i="3"/>
  <c r="T643" i="3"/>
  <c r="R643" i="3"/>
  <c r="P643" i="3"/>
  <c r="BI638" i="3"/>
  <c r="BH638" i="3"/>
  <c r="BG638" i="3"/>
  <c r="BF638" i="3"/>
  <c r="T638" i="3"/>
  <c r="R638" i="3"/>
  <c r="P638" i="3"/>
  <c r="BI628" i="3"/>
  <c r="BH628" i="3"/>
  <c r="BG628" i="3"/>
  <c r="BF628" i="3"/>
  <c r="T628" i="3"/>
  <c r="R628" i="3"/>
  <c r="P628" i="3"/>
  <c r="BI622" i="3"/>
  <c r="BH622" i="3"/>
  <c r="BG622" i="3"/>
  <c r="BF622" i="3"/>
  <c r="T622" i="3"/>
  <c r="R622" i="3"/>
  <c r="P622" i="3"/>
  <c r="BI610" i="3"/>
  <c r="BH610" i="3"/>
  <c r="BG610" i="3"/>
  <c r="BF610" i="3"/>
  <c r="T610" i="3"/>
  <c r="R610" i="3"/>
  <c r="P610" i="3"/>
  <c r="BI604" i="3"/>
  <c r="BH604" i="3"/>
  <c r="BG604" i="3"/>
  <c r="BF604" i="3"/>
  <c r="T604" i="3"/>
  <c r="R604" i="3"/>
  <c r="P604" i="3"/>
  <c r="BI602" i="3"/>
  <c r="BH602" i="3"/>
  <c r="BG602" i="3"/>
  <c r="BF602" i="3"/>
  <c r="T602" i="3"/>
  <c r="R602" i="3"/>
  <c r="P602" i="3"/>
  <c r="BI585" i="3"/>
  <c r="BH585" i="3"/>
  <c r="BG585" i="3"/>
  <c r="BF585" i="3"/>
  <c r="T585" i="3"/>
  <c r="R585" i="3"/>
  <c r="P585" i="3"/>
  <c r="BI580" i="3"/>
  <c r="BH580" i="3"/>
  <c r="BG580" i="3"/>
  <c r="BF580" i="3"/>
  <c r="T580" i="3"/>
  <c r="R580" i="3"/>
  <c r="P580" i="3"/>
  <c r="BI575" i="3"/>
  <c r="BH575" i="3"/>
  <c r="BG575" i="3"/>
  <c r="BF575" i="3"/>
  <c r="T575" i="3"/>
  <c r="R575" i="3"/>
  <c r="P575" i="3"/>
  <c r="BI568" i="3"/>
  <c r="BH568" i="3"/>
  <c r="BG568" i="3"/>
  <c r="BF568" i="3"/>
  <c r="T568" i="3"/>
  <c r="R568" i="3"/>
  <c r="P568" i="3"/>
  <c r="BI565" i="3"/>
  <c r="BH565" i="3"/>
  <c r="BG565" i="3"/>
  <c r="BF565" i="3"/>
  <c r="T565" i="3"/>
  <c r="R565" i="3"/>
  <c r="P565" i="3"/>
  <c r="BI560" i="3"/>
  <c r="BH560" i="3"/>
  <c r="BG560" i="3"/>
  <c r="BF560" i="3"/>
  <c r="T560" i="3"/>
  <c r="R560" i="3"/>
  <c r="P560" i="3"/>
  <c r="BI543" i="3"/>
  <c r="BH543" i="3"/>
  <c r="BG543" i="3"/>
  <c r="BF543" i="3"/>
  <c r="T543" i="3"/>
  <c r="R543" i="3"/>
  <c r="P543" i="3"/>
  <c r="BI534" i="3"/>
  <c r="BH534" i="3"/>
  <c r="BG534" i="3"/>
  <c r="BF534" i="3"/>
  <c r="T534" i="3"/>
  <c r="R534" i="3"/>
  <c r="P534" i="3"/>
  <c r="BI529" i="3"/>
  <c r="BH529" i="3"/>
  <c r="BG529" i="3"/>
  <c r="BF529" i="3"/>
  <c r="T529" i="3"/>
  <c r="R529" i="3"/>
  <c r="P529" i="3"/>
  <c r="BI524" i="3"/>
  <c r="BH524" i="3"/>
  <c r="BG524" i="3"/>
  <c r="BF524" i="3"/>
  <c r="T524" i="3"/>
  <c r="R524" i="3"/>
  <c r="P524" i="3"/>
  <c r="BI519" i="3"/>
  <c r="BH519" i="3"/>
  <c r="BG519" i="3"/>
  <c r="BF519" i="3"/>
  <c r="T519" i="3"/>
  <c r="R519" i="3"/>
  <c r="P519" i="3"/>
  <c r="BI514" i="3"/>
  <c r="BH514" i="3"/>
  <c r="BG514" i="3"/>
  <c r="BF514" i="3"/>
  <c r="T514" i="3"/>
  <c r="R514" i="3"/>
  <c r="P514" i="3"/>
  <c r="BI509" i="3"/>
  <c r="BH509" i="3"/>
  <c r="BG509" i="3"/>
  <c r="BF509" i="3"/>
  <c r="T509" i="3"/>
  <c r="R509" i="3"/>
  <c r="P509" i="3"/>
  <c r="BI504" i="3"/>
  <c r="BH504" i="3"/>
  <c r="BG504" i="3"/>
  <c r="BF504" i="3"/>
  <c r="T504" i="3"/>
  <c r="R504" i="3"/>
  <c r="P504" i="3"/>
  <c r="BI498" i="3"/>
  <c r="BH498" i="3"/>
  <c r="BG498" i="3"/>
  <c r="BF498" i="3"/>
  <c r="T498" i="3"/>
  <c r="R498" i="3"/>
  <c r="P498" i="3"/>
  <c r="BI493" i="3"/>
  <c r="BH493" i="3"/>
  <c r="BG493" i="3"/>
  <c r="BF493" i="3"/>
  <c r="T493" i="3"/>
  <c r="R493" i="3"/>
  <c r="P493" i="3"/>
  <c r="BI490" i="3"/>
  <c r="BH490" i="3"/>
  <c r="BG490" i="3"/>
  <c r="BF490" i="3"/>
  <c r="T490" i="3"/>
  <c r="R490" i="3"/>
  <c r="P490" i="3"/>
  <c r="BI476" i="3"/>
  <c r="BH476" i="3"/>
  <c r="BG476" i="3"/>
  <c r="BF476" i="3"/>
  <c r="T476" i="3"/>
  <c r="R476" i="3"/>
  <c r="P476" i="3"/>
  <c r="BI473" i="3"/>
  <c r="BH473" i="3"/>
  <c r="BG473" i="3"/>
  <c r="BF473" i="3"/>
  <c r="T473" i="3"/>
  <c r="R473" i="3"/>
  <c r="P473" i="3"/>
  <c r="BI466" i="3"/>
  <c r="BH466" i="3"/>
  <c r="BG466" i="3"/>
  <c r="BF466" i="3"/>
  <c r="T466" i="3"/>
  <c r="R466" i="3"/>
  <c r="P466" i="3"/>
  <c r="BI461" i="3"/>
  <c r="BH461" i="3"/>
  <c r="BG461" i="3"/>
  <c r="BF461" i="3"/>
  <c r="T461" i="3"/>
  <c r="R461" i="3"/>
  <c r="P461" i="3"/>
  <c r="BI456" i="3"/>
  <c r="BH456" i="3"/>
  <c r="BG456" i="3"/>
  <c r="BF456" i="3"/>
  <c r="T456" i="3"/>
  <c r="R456" i="3"/>
  <c r="P456" i="3"/>
  <c r="BI453" i="3"/>
  <c r="BH453" i="3"/>
  <c r="BG453" i="3"/>
  <c r="BF453" i="3"/>
  <c r="T453" i="3"/>
  <c r="R453" i="3"/>
  <c r="P453" i="3"/>
  <c r="BI450" i="3"/>
  <c r="BH450" i="3"/>
  <c r="BG450" i="3"/>
  <c r="BF450" i="3"/>
  <c r="T450" i="3"/>
  <c r="R450" i="3"/>
  <c r="P450" i="3"/>
  <c r="BI447" i="3"/>
  <c r="BH447" i="3"/>
  <c r="BG447" i="3"/>
  <c r="BF447" i="3"/>
  <c r="T447" i="3"/>
  <c r="R447" i="3"/>
  <c r="P447" i="3"/>
  <c r="BI444" i="3"/>
  <c r="BH444" i="3"/>
  <c r="BG444" i="3"/>
  <c r="BF444" i="3"/>
  <c r="T444" i="3"/>
  <c r="R444" i="3"/>
  <c r="P444" i="3"/>
  <c r="BI439" i="3"/>
  <c r="BH439" i="3"/>
  <c r="BG439" i="3"/>
  <c r="BF439" i="3"/>
  <c r="T439" i="3"/>
  <c r="R439" i="3"/>
  <c r="P439" i="3"/>
  <c r="BI434" i="3"/>
  <c r="BH434" i="3"/>
  <c r="BG434" i="3"/>
  <c r="BF434" i="3"/>
  <c r="T434" i="3"/>
  <c r="R434" i="3"/>
  <c r="P434" i="3"/>
  <c r="BI429" i="3"/>
  <c r="BH429" i="3"/>
  <c r="BG429" i="3"/>
  <c r="BF429" i="3"/>
  <c r="T429" i="3"/>
  <c r="R429" i="3"/>
  <c r="P429" i="3"/>
  <c r="BI423" i="3"/>
  <c r="BH423" i="3"/>
  <c r="BG423" i="3"/>
  <c r="BF423" i="3"/>
  <c r="T423" i="3"/>
  <c r="R423" i="3"/>
  <c r="P423" i="3"/>
  <c r="BI421" i="3"/>
  <c r="BH421" i="3"/>
  <c r="BG421" i="3"/>
  <c r="BF421" i="3"/>
  <c r="T421" i="3"/>
  <c r="R421" i="3"/>
  <c r="P421" i="3"/>
  <c r="BI415" i="3"/>
  <c r="BH415" i="3"/>
  <c r="BG415" i="3"/>
  <c r="BF415" i="3"/>
  <c r="T415" i="3"/>
  <c r="R415" i="3"/>
  <c r="P415" i="3"/>
  <c r="BI412" i="3"/>
  <c r="BH412" i="3"/>
  <c r="BG412" i="3"/>
  <c r="BF412" i="3"/>
  <c r="T412" i="3"/>
  <c r="R412" i="3"/>
  <c r="P412" i="3"/>
  <c r="BI381" i="3"/>
  <c r="BH381" i="3"/>
  <c r="BG381" i="3"/>
  <c r="BF381" i="3"/>
  <c r="T381" i="3"/>
  <c r="R381" i="3"/>
  <c r="P381" i="3"/>
  <c r="BI372" i="3"/>
  <c r="BH372" i="3"/>
  <c r="BG372" i="3"/>
  <c r="BF372" i="3"/>
  <c r="T372" i="3"/>
  <c r="R372" i="3"/>
  <c r="P372" i="3"/>
  <c r="BI367" i="3"/>
  <c r="BH367" i="3"/>
  <c r="BG367" i="3"/>
  <c r="BF367" i="3"/>
  <c r="T367" i="3"/>
  <c r="R367" i="3"/>
  <c r="P367" i="3"/>
  <c r="BI361" i="3"/>
  <c r="BH361" i="3"/>
  <c r="BG361" i="3"/>
  <c r="BF361" i="3"/>
  <c r="T361" i="3"/>
  <c r="R361" i="3"/>
  <c r="P361" i="3"/>
  <c r="BI355" i="3"/>
  <c r="BH355" i="3"/>
  <c r="BG355" i="3"/>
  <c r="BF355" i="3"/>
  <c r="T355" i="3"/>
  <c r="R355" i="3"/>
  <c r="P355" i="3"/>
  <c r="BI346" i="3"/>
  <c r="BH346" i="3"/>
  <c r="BG346" i="3"/>
  <c r="BF346" i="3"/>
  <c r="T346" i="3"/>
  <c r="R346" i="3"/>
  <c r="P346" i="3"/>
  <c r="BI344" i="3"/>
  <c r="BH344" i="3"/>
  <c r="BG344" i="3"/>
  <c r="BF344" i="3"/>
  <c r="T344" i="3"/>
  <c r="R344" i="3"/>
  <c r="P344" i="3"/>
  <c r="BI323" i="3"/>
  <c r="BH323" i="3"/>
  <c r="BG323" i="3"/>
  <c r="BF323" i="3"/>
  <c r="T323" i="3"/>
  <c r="R323" i="3"/>
  <c r="P323" i="3"/>
  <c r="BI314" i="3"/>
  <c r="BH314" i="3"/>
  <c r="BG314" i="3"/>
  <c r="BF314" i="3"/>
  <c r="T314" i="3"/>
  <c r="R314" i="3"/>
  <c r="P314" i="3"/>
  <c r="BI302" i="3"/>
  <c r="BH302" i="3"/>
  <c r="BG302" i="3"/>
  <c r="BF302" i="3"/>
  <c r="T302" i="3"/>
  <c r="R302" i="3"/>
  <c r="P302" i="3"/>
  <c r="BI292" i="3"/>
  <c r="BH292" i="3"/>
  <c r="BG292" i="3"/>
  <c r="BF292" i="3"/>
  <c r="T292" i="3"/>
  <c r="R292" i="3"/>
  <c r="P292" i="3"/>
  <c r="BI283" i="3"/>
  <c r="BH283" i="3"/>
  <c r="BG283" i="3"/>
  <c r="BF283" i="3"/>
  <c r="T283" i="3"/>
  <c r="R283" i="3"/>
  <c r="P283" i="3"/>
  <c r="BI280" i="3"/>
  <c r="BH280" i="3"/>
  <c r="BG280" i="3"/>
  <c r="BF280" i="3"/>
  <c r="T280" i="3"/>
  <c r="R280" i="3"/>
  <c r="P280" i="3"/>
  <c r="BI274" i="3"/>
  <c r="BH274" i="3"/>
  <c r="BG274" i="3"/>
  <c r="BF274" i="3"/>
  <c r="T274" i="3"/>
  <c r="R274" i="3"/>
  <c r="P274" i="3"/>
  <c r="BI268" i="3"/>
  <c r="BH268" i="3"/>
  <c r="BG268" i="3"/>
  <c r="BF268" i="3"/>
  <c r="T268" i="3"/>
  <c r="R268" i="3"/>
  <c r="P268" i="3"/>
  <c r="BI262" i="3"/>
  <c r="BH262" i="3"/>
  <c r="BG262" i="3"/>
  <c r="BF262" i="3"/>
  <c r="T262" i="3"/>
  <c r="R262" i="3"/>
  <c r="P262" i="3"/>
  <c r="BI251" i="3"/>
  <c r="BH251" i="3"/>
  <c r="BG251" i="3"/>
  <c r="BF251" i="3"/>
  <c r="T251" i="3"/>
  <c r="R251" i="3"/>
  <c r="P251" i="3"/>
  <c r="BI238" i="3"/>
  <c r="BH238" i="3"/>
  <c r="BG238" i="3"/>
  <c r="BF238" i="3"/>
  <c r="T238" i="3"/>
  <c r="R238" i="3"/>
  <c r="P238" i="3"/>
  <c r="BI235" i="3"/>
  <c r="BH235" i="3"/>
  <c r="BG235" i="3"/>
  <c r="BF235" i="3"/>
  <c r="T235" i="3"/>
  <c r="T234" i="3"/>
  <c r="R235" i="3"/>
  <c r="R234" i="3" s="1"/>
  <c r="P235" i="3"/>
  <c r="P234" i="3"/>
  <c r="BI232" i="3"/>
  <c r="BH232" i="3"/>
  <c r="BG232" i="3"/>
  <c r="BF232" i="3"/>
  <c r="T232" i="3"/>
  <c r="R232" i="3"/>
  <c r="P232" i="3"/>
  <c r="BI230" i="3"/>
  <c r="BH230" i="3"/>
  <c r="BG230" i="3"/>
  <c r="BF230" i="3"/>
  <c r="T230" i="3"/>
  <c r="R230" i="3"/>
  <c r="P230" i="3"/>
  <c r="BI223" i="3"/>
  <c r="BH223" i="3"/>
  <c r="BG223" i="3"/>
  <c r="BF223" i="3"/>
  <c r="T223" i="3"/>
  <c r="R223" i="3"/>
  <c r="P223" i="3"/>
  <c r="BI216" i="3"/>
  <c r="BH216" i="3"/>
  <c r="BG216" i="3"/>
  <c r="BF216" i="3"/>
  <c r="T216" i="3"/>
  <c r="R216" i="3"/>
  <c r="P216" i="3"/>
  <c r="BI203" i="3"/>
  <c r="BH203" i="3"/>
  <c r="BG203" i="3"/>
  <c r="BF203" i="3"/>
  <c r="T203" i="3"/>
  <c r="R203" i="3"/>
  <c r="P203" i="3"/>
  <c r="BI196" i="3"/>
  <c r="BH196" i="3"/>
  <c r="BG196" i="3"/>
  <c r="BF196" i="3"/>
  <c r="T196" i="3"/>
  <c r="R196" i="3"/>
  <c r="P196" i="3"/>
  <c r="BI191" i="3"/>
  <c r="BH191" i="3"/>
  <c r="BG191" i="3"/>
  <c r="BF191" i="3"/>
  <c r="T191" i="3"/>
  <c r="R191" i="3"/>
  <c r="P191" i="3"/>
  <c r="BI186" i="3"/>
  <c r="BH186" i="3"/>
  <c r="BG186" i="3"/>
  <c r="BF186" i="3"/>
  <c r="T186" i="3"/>
  <c r="R186" i="3"/>
  <c r="P186" i="3"/>
  <c r="BI181" i="3"/>
  <c r="BH181" i="3"/>
  <c r="BG181" i="3"/>
  <c r="BF181" i="3"/>
  <c r="T181" i="3"/>
  <c r="R181" i="3"/>
  <c r="P181" i="3"/>
  <c r="BI176" i="3"/>
  <c r="BH176" i="3"/>
  <c r="BG176" i="3"/>
  <c r="BF176" i="3"/>
  <c r="T176" i="3"/>
  <c r="R176" i="3"/>
  <c r="P176" i="3"/>
  <c r="BI167" i="3"/>
  <c r="BH167" i="3"/>
  <c r="BG167" i="3"/>
  <c r="BF167" i="3"/>
  <c r="T167" i="3"/>
  <c r="R167" i="3"/>
  <c r="R154" i="3"/>
  <c r="P167" i="3"/>
  <c r="BI160" i="3"/>
  <c r="BH160" i="3"/>
  <c r="BG160" i="3"/>
  <c r="BF160" i="3"/>
  <c r="T160" i="3"/>
  <c r="R160" i="3"/>
  <c r="P160" i="3"/>
  <c r="BI155" i="3"/>
  <c r="BH155" i="3"/>
  <c r="BG155" i="3"/>
  <c r="BF155" i="3"/>
  <c r="T155" i="3"/>
  <c r="T154" i="3" s="1"/>
  <c r="R155" i="3"/>
  <c r="P155" i="3"/>
  <c r="P154" i="3" s="1"/>
  <c r="BI149" i="3"/>
  <c r="BH149" i="3"/>
  <c r="BG149" i="3"/>
  <c r="BF149" i="3"/>
  <c r="T149" i="3"/>
  <c r="R149" i="3"/>
  <c r="P149" i="3"/>
  <c r="BI144" i="3"/>
  <c r="BH144" i="3"/>
  <c r="BG144" i="3"/>
  <c r="BF144" i="3"/>
  <c r="T144" i="3"/>
  <c r="R144" i="3"/>
  <c r="P144" i="3"/>
  <c r="BI139" i="3"/>
  <c r="BH139" i="3"/>
  <c r="BG139" i="3"/>
  <c r="BF139" i="3"/>
  <c r="T139" i="3"/>
  <c r="R139" i="3"/>
  <c r="P139" i="3"/>
  <c r="BI136" i="3"/>
  <c r="BH136" i="3"/>
  <c r="BG136" i="3"/>
  <c r="BF136" i="3"/>
  <c r="T136" i="3"/>
  <c r="R136" i="3"/>
  <c r="P136" i="3"/>
  <c r="BI133" i="3"/>
  <c r="BH133" i="3"/>
  <c r="BG133" i="3"/>
  <c r="BF133" i="3"/>
  <c r="T133" i="3"/>
  <c r="R133" i="3"/>
  <c r="P133" i="3"/>
  <c r="BI114" i="3"/>
  <c r="BH114" i="3"/>
  <c r="BG114" i="3"/>
  <c r="BF114" i="3"/>
  <c r="T114" i="3"/>
  <c r="R114" i="3"/>
  <c r="P114" i="3"/>
  <c r="BI110" i="3"/>
  <c r="BH110" i="3"/>
  <c r="BG110" i="3"/>
  <c r="BF110" i="3"/>
  <c r="T110" i="3"/>
  <c r="R110" i="3"/>
  <c r="P110" i="3"/>
  <c r="J103" i="3"/>
  <c r="F103" i="3"/>
  <c r="F101" i="3"/>
  <c r="E99" i="3"/>
  <c r="J58" i="3"/>
  <c r="F58" i="3"/>
  <c r="F56" i="3"/>
  <c r="E54" i="3"/>
  <c r="J26" i="3"/>
  <c r="E26" i="3"/>
  <c r="J59" i="3" s="1"/>
  <c r="J25" i="3"/>
  <c r="J20" i="3"/>
  <c r="E20" i="3"/>
  <c r="F59" i="3"/>
  <c r="J19" i="3"/>
  <c r="J14" i="3"/>
  <c r="J101" i="3" s="1"/>
  <c r="E7" i="3"/>
  <c r="E95" i="3" s="1"/>
  <c r="J37" i="2"/>
  <c r="J36" i="2"/>
  <c r="AY55" i="1" s="1"/>
  <c r="J35" i="2"/>
  <c r="AX55" i="1"/>
  <c r="BI105" i="2"/>
  <c r="BH105" i="2"/>
  <c r="BG105" i="2"/>
  <c r="BF105" i="2"/>
  <c r="T105" i="2"/>
  <c r="T104" i="2"/>
  <c r="R105" i="2"/>
  <c r="R104" i="2"/>
  <c r="P105" i="2"/>
  <c r="P104" i="2" s="1"/>
  <c r="BI101" i="2"/>
  <c r="BH101" i="2"/>
  <c r="BG101" i="2"/>
  <c r="BF101" i="2"/>
  <c r="T101" i="2"/>
  <c r="T100" i="2"/>
  <c r="R101" i="2"/>
  <c r="R100" i="2"/>
  <c r="P101" i="2"/>
  <c r="P100" i="2"/>
  <c r="BI97" i="2"/>
  <c r="F37" i="2" s="1"/>
  <c r="BH97" i="2"/>
  <c r="BG97" i="2"/>
  <c r="BF97" i="2"/>
  <c r="T97" i="2"/>
  <c r="T96" i="2"/>
  <c r="R97" i="2"/>
  <c r="R96" i="2"/>
  <c r="P97" i="2"/>
  <c r="P96" i="2"/>
  <c r="BI93" i="2"/>
  <c r="BH93" i="2"/>
  <c r="BG93" i="2"/>
  <c r="BF93" i="2"/>
  <c r="T93" i="2"/>
  <c r="T92" i="2"/>
  <c r="R93" i="2"/>
  <c r="R92" i="2"/>
  <c r="P93" i="2"/>
  <c r="P92" i="2"/>
  <c r="BI90" i="2"/>
  <c r="BH90" i="2"/>
  <c r="F36" i="2" s="1"/>
  <c r="BG90" i="2"/>
  <c r="BF90" i="2"/>
  <c r="T90" i="2"/>
  <c r="R90" i="2"/>
  <c r="P90" i="2"/>
  <c r="BI88" i="2"/>
  <c r="BH88" i="2"/>
  <c r="BG88" i="2"/>
  <c r="BF88" i="2"/>
  <c r="F34" i="2" s="1"/>
  <c r="T88" i="2"/>
  <c r="R88" i="2"/>
  <c r="P88" i="2"/>
  <c r="J81" i="2"/>
  <c r="F81" i="2"/>
  <c r="F79" i="2"/>
  <c r="E77" i="2"/>
  <c r="J54" i="2"/>
  <c r="F54" i="2"/>
  <c r="F52" i="2"/>
  <c r="E50" i="2"/>
  <c r="J24" i="2"/>
  <c r="E24" i="2"/>
  <c r="J82" i="2" s="1"/>
  <c r="J23" i="2"/>
  <c r="J18" i="2"/>
  <c r="E18" i="2"/>
  <c r="F55" i="2" s="1"/>
  <c r="J17" i="2"/>
  <c r="J12" i="2"/>
  <c r="J52" i="2"/>
  <c r="E7" i="2"/>
  <c r="E48" i="2"/>
  <c r="L50" i="1"/>
  <c r="AM50" i="1"/>
  <c r="AM49" i="1"/>
  <c r="L49" i="1"/>
  <c r="AM47" i="1"/>
  <c r="L47" i="1"/>
  <c r="L45" i="1"/>
  <c r="L44" i="1"/>
  <c r="J355" i="3"/>
  <c r="BK838" i="3"/>
  <c r="BK962" i="3"/>
  <c r="BK206" i="4"/>
  <c r="BK179" i="4"/>
  <c r="J253" i="4"/>
  <c r="BK134" i="5"/>
  <c r="BK288" i="5"/>
  <c r="BK150" i="6"/>
  <c r="J118" i="6"/>
  <c r="BK264" i="6"/>
  <c r="BK127" i="6"/>
  <c r="BK201" i="6"/>
  <c r="BK125" i="7"/>
  <c r="J447" i="3"/>
  <c r="BK832" i="3"/>
  <c r="J898" i="3"/>
  <c r="J272" i="4"/>
  <c r="BK240" i="4"/>
  <c r="J132" i="5"/>
  <c r="BK305" i="5"/>
  <c r="BK354" i="6"/>
  <c r="J120" i="6"/>
  <c r="J257" i="6"/>
  <c r="BK128" i="7"/>
  <c r="J421" i="3"/>
  <c r="J873" i="3"/>
  <c r="J251" i="3"/>
  <c r="BK230" i="4"/>
  <c r="J101" i="2"/>
  <c r="BK842" i="3"/>
  <c r="J688" i="3"/>
  <c r="BK937" i="3"/>
  <c r="BK288" i="4"/>
  <c r="BK223" i="4"/>
  <c r="BK429" i="3"/>
  <c r="J314" i="3"/>
  <c r="BK1007" i="3"/>
  <c r="BK205" i="4"/>
  <c r="J238" i="5"/>
  <c r="BK287" i="6"/>
  <c r="BK744" i="3"/>
  <c r="BK717" i="3"/>
  <c r="J1031" i="3"/>
  <c r="J854" i="3"/>
  <c r="BK926" i="3"/>
  <c r="J100" i="4"/>
  <c r="BK104" i="6"/>
  <c r="BK149" i="3"/>
  <c r="J519" i="3"/>
  <c r="BK898" i="3"/>
  <c r="BK372" i="3"/>
  <c r="BK164" i="4"/>
  <c r="J173" i="4"/>
  <c r="J153" i="5"/>
  <c r="BK122" i="6"/>
  <c r="BK317" i="6"/>
  <c r="BK109" i="6"/>
  <c r="BK203" i="6"/>
  <c r="J111" i="7"/>
  <c r="BK806" i="3"/>
  <c r="J139" i="3"/>
  <c r="J534" i="3"/>
  <c r="J284" i="4"/>
  <c r="J209" i="5"/>
  <c r="J288" i="5"/>
  <c r="BK219" i="6"/>
  <c r="BK114" i="6"/>
  <c r="J269" i="6"/>
  <c r="BK336" i="6"/>
  <c r="BK289" i="6"/>
  <c r="BK663" i="3"/>
  <c r="BK219" i="4"/>
  <c r="BK132" i="6"/>
  <c r="J286" i="4"/>
  <c r="BK712" i="3"/>
  <c r="BK622" i="3"/>
  <c r="BK923" i="3"/>
  <c r="BK854" i="3"/>
  <c r="J217" i="4"/>
  <c r="BK217" i="5"/>
  <c r="J147" i="5"/>
  <c r="BK346" i="6"/>
  <c r="J412" i="3"/>
  <c r="BK262" i="3"/>
  <c r="J838" i="3"/>
  <c r="BK236" i="4"/>
  <c r="J215" i="4"/>
  <c r="J285" i="5"/>
  <c r="J150" i="5"/>
  <c r="BK273" i="6"/>
  <c r="J99" i="6"/>
  <c r="BK108" i="6"/>
  <c r="BK269" i="6"/>
  <c r="BK101" i="2"/>
  <c r="BK667" i="3"/>
  <c r="BK355" i="3"/>
  <c r="BK1031" i="3"/>
  <c r="J295" i="4"/>
  <c r="BK88" i="2"/>
  <c r="BK498" i="3"/>
  <c r="J565" i="3"/>
  <c r="BK221" i="4"/>
  <c r="J213" i="4"/>
  <c r="BK166" i="4"/>
  <c r="J845" i="3"/>
  <c r="J703" i="3"/>
  <c r="J962" i="3"/>
  <c r="BK873" i="3"/>
  <c r="BK272" i="4"/>
  <c r="J186" i="6"/>
  <c r="J524" i="3"/>
  <c r="BK819" i="3"/>
  <c r="J684" i="3"/>
  <c r="BK884" i="3"/>
  <c r="BK706" i="3"/>
  <c r="BK282" i="4"/>
  <c r="BK371" i="6"/>
  <c r="J543" i="3"/>
  <c r="BK176" i="3"/>
  <c r="J1019" i="3"/>
  <c r="J944" i="3"/>
  <c r="BK208" i="4"/>
  <c r="BK140" i="4"/>
  <c r="J254" i="5"/>
  <c r="J297" i="5"/>
  <c r="J193" i="6"/>
  <c r="J246" i="6"/>
  <c r="BK361" i="6"/>
  <c r="J105" i="2"/>
  <c r="J695" i="3"/>
  <c r="BK774" i="3"/>
  <c r="BK96" i="4"/>
  <c r="BK284" i="4"/>
  <c r="BK124" i="5"/>
  <c r="J165" i="5"/>
  <c r="J198" i="6"/>
  <c r="J211" i="6"/>
  <c r="BK239" i="6"/>
  <c r="J354" i="6"/>
  <c r="J429" i="3"/>
  <c r="BK610" i="3"/>
  <c r="J787" i="3"/>
  <c r="J504" i="3"/>
  <c r="BK560" i="3"/>
  <c r="J265" i="4"/>
  <c r="BK109" i="4"/>
  <c r="BK168" i="4"/>
  <c r="J305" i="5"/>
  <c r="J226" i="6"/>
  <c r="BK256" i="6"/>
  <c r="BK185" i="6"/>
  <c r="BK320" i="6"/>
  <c r="BK170" i="6"/>
  <c r="J109" i="7"/>
  <c r="J801" i="3"/>
  <c r="BK813" i="3"/>
  <c r="J1025" i="3"/>
  <c r="BK186" i="3"/>
  <c r="J238" i="3"/>
  <c r="J140" i="4"/>
  <c r="J171" i="4"/>
  <c r="BK132" i="5"/>
  <c r="J206" i="6"/>
  <c r="BK215" i="6"/>
  <c r="BK167" i="6"/>
  <c r="BK356" i="6"/>
  <c r="J90" i="2"/>
  <c r="BK167" i="3"/>
  <c r="J926" i="3"/>
  <c r="J93" i="2"/>
  <c r="BK453" i="3"/>
  <c r="J176" i="3"/>
  <c r="BK879" i="3"/>
  <c r="J144" i="3"/>
  <c r="J263" i="4"/>
  <c r="J168" i="5"/>
  <c r="BK203" i="3"/>
  <c r="BK672" i="3"/>
  <c r="BK796" i="3"/>
  <c r="J166" i="4"/>
  <c r="J112" i="6"/>
  <c r="BK104" i="7"/>
  <c r="BK160" i="3"/>
  <c r="BK283" i="3"/>
  <c r="J216" i="3"/>
  <c r="J1002" i="3"/>
  <c r="J240" i="4"/>
  <c r="J94" i="6"/>
  <c r="F35" i="2"/>
  <c r="BK826" i="3"/>
  <c r="BK225" i="4"/>
  <c r="J109" i="4"/>
  <c r="BK207" i="6"/>
  <c r="J219" i="6"/>
  <c r="BK160" i="6"/>
  <c r="J356" i="6"/>
  <c r="BK670" i="3"/>
  <c r="J136" i="3"/>
  <c r="J726" i="3"/>
  <c r="BK251" i="3"/>
  <c r="BK242" i="4"/>
  <c r="BK277" i="5"/>
  <c r="J101" i="5"/>
  <c r="J176" i="5"/>
  <c r="J287" i="6"/>
  <c r="J182" i="6"/>
  <c r="J167" i="6"/>
  <c r="BK726" i="3"/>
  <c r="J982" i="3"/>
  <c r="BK257" i="6"/>
  <c r="J774" i="3"/>
  <c r="BK638" i="3"/>
  <c r="J622" i="3"/>
  <c r="BK361" i="3"/>
  <c r="J234" i="4"/>
  <c r="BK230" i="5"/>
  <c r="BK224" i="5"/>
  <c r="J268" i="6"/>
  <c r="J352" i="6"/>
  <c r="BK165" i="6"/>
  <c r="J108" i="6"/>
  <c r="BK367" i="6"/>
  <c r="J308" i="6"/>
  <c r="BK92" i="7"/>
  <c r="J700" i="3"/>
  <c r="BK848" i="3"/>
  <c r="J628" i="3"/>
  <c r="BK866" i="3"/>
  <c r="J1007" i="3"/>
  <c r="BK215" i="4"/>
  <c r="BK122" i="4"/>
  <c r="BK159" i="5"/>
  <c r="J127" i="6"/>
  <c r="BK176" i="6"/>
  <c r="J372" i="6"/>
  <c r="BK241" i="6"/>
  <c r="BK461" i="3"/>
  <c r="J663" i="3"/>
  <c r="J643" i="3"/>
  <c r="J122" i="4"/>
  <c r="J126" i="5"/>
  <c r="BK144" i="3"/>
  <c r="BK423" i="3"/>
  <c r="BK473" i="3"/>
  <c r="BK265" i="4"/>
  <c r="J257" i="4"/>
  <c r="J691" i="3"/>
  <c r="BK811" i="3"/>
  <c r="BK466" i="3"/>
  <c r="BK346" i="3"/>
  <c r="BK238" i="4"/>
  <c r="BK303" i="5"/>
  <c r="J314" i="6"/>
  <c r="J97" i="2"/>
  <c r="J649" i="3"/>
  <c r="BK778" i="3"/>
  <c r="J923" i="3"/>
  <c r="BK720" i="3"/>
  <c r="J279" i="4"/>
  <c r="J317" i="6"/>
  <c r="BK129" i="7"/>
  <c r="BK415" i="3"/>
  <c r="J762" i="3"/>
  <c r="BK253" i="4"/>
  <c r="J98" i="4"/>
  <c r="J162" i="5"/>
  <c r="J142" i="5"/>
  <c r="BK266" i="6"/>
  <c r="BK237" i="6"/>
  <c r="BK112" i="6"/>
  <c r="J181" i="6"/>
  <c r="BK90" i="2"/>
  <c r="J834" i="3"/>
  <c r="J346" i="3"/>
  <c r="BK602" i="3"/>
  <c r="BK891" i="3"/>
  <c r="J96" i="4"/>
  <c r="J210" i="4"/>
  <c r="J137" i="5"/>
  <c r="BK344" i="6"/>
  <c r="BK313" i="6"/>
  <c r="BK116" i="6"/>
  <c r="BK272" i="6"/>
  <c r="BK543" i="3"/>
  <c r="J920" i="3"/>
  <c r="J206" i="4"/>
  <c r="BK218" i="6"/>
  <c r="J128" i="7"/>
  <c r="J473" i="3"/>
  <c r="J181" i="3"/>
  <c r="J729" i="3"/>
  <c r="BK695" i="3"/>
  <c r="BK209" i="4"/>
  <c r="BK199" i="4"/>
  <c r="BK162" i="5"/>
  <c r="J203" i="6"/>
  <c r="BK265" i="6"/>
  <c r="J310" i="6"/>
  <c r="BK369" i="6"/>
  <c r="BK338" i="6"/>
  <c r="J235" i="3"/>
  <c r="J714" i="3"/>
  <c r="BK754" i="3"/>
  <c r="BK776" i="3"/>
  <c r="BK421" i="3"/>
  <c r="BK131" i="4"/>
  <c r="J290" i="4"/>
  <c r="J225" i="4"/>
  <c r="BK97" i="5"/>
  <c r="BK198" i="6"/>
  <c r="BK141" i="6"/>
  <c r="BK120" i="6"/>
  <c r="BK189" i="6"/>
  <c r="BK741" i="3"/>
  <c r="J733" i="3"/>
  <c r="BK800" i="3"/>
  <c r="J255" i="4"/>
  <c r="J798" i="3"/>
  <c r="J208" i="4"/>
  <c r="J172" i="4"/>
  <c r="J106" i="5"/>
  <c r="J461" i="3"/>
  <c r="J741" i="3"/>
  <c r="J720" i="3"/>
  <c r="J466" i="3"/>
  <c r="J251" i="4"/>
  <c r="BK106" i="5"/>
  <c r="J210" i="6"/>
  <c r="BK649" i="3"/>
  <c r="BK691" i="3"/>
  <c r="BK916" i="3"/>
  <c r="J863" i="3"/>
  <c r="BK210" i="4"/>
  <c r="BK268" i="6"/>
  <c r="BK801" i="3"/>
  <c r="BK857" i="3"/>
  <c r="BK568" i="3"/>
  <c r="BK292" i="3"/>
  <c r="BK247" i="4"/>
  <c r="BK261" i="4"/>
  <c r="J228" i="5"/>
  <c r="J215" i="6"/>
  <c r="BK174" i="6"/>
  <c r="BK372" i="6"/>
  <c r="BK96" i="7"/>
  <c r="J744" i="3"/>
  <c r="BK932" i="3"/>
  <c r="BK585" i="3"/>
  <c r="BK202" i="4"/>
  <c r="J238" i="4"/>
  <c r="BK238" i="5"/>
  <c r="BK184" i="5"/>
  <c r="BK210" i="6"/>
  <c r="BK310" i="6"/>
  <c r="J369" i="6"/>
  <c r="J94" i="7"/>
  <c r="J789" i="3"/>
  <c r="J199" i="4"/>
  <c r="J150" i="6"/>
  <c r="BK90" i="7"/>
  <c r="BK139" i="3"/>
  <c r="BK286" i="4"/>
  <c r="J134" i="5"/>
  <c r="BK268" i="5"/>
  <c r="J141" i="6"/>
  <c r="J207" i="6"/>
  <c r="J218" i="6"/>
  <c r="J373" i="6"/>
  <c r="J313" i="6"/>
  <c r="BK116" i="7"/>
  <c r="J674" i="3"/>
  <c r="J667" i="3"/>
  <c r="BK729" i="3"/>
  <c r="J772" i="3"/>
  <c r="BK172" i="4"/>
  <c r="BK136" i="4"/>
  <c r="BK265" i="5"/>
  <c r="J170" i="6"/>
  <c r="J194" i="6"/>
  <c r="J344" i="6"/>
  <c r="BK94" i="7"/>
  <c r="J585" i="3"/>
  <c r="J280" i="3"/>
  <c r="BK323" i="3"/>
  <c r="J205" i="4"/>
  <c r="BK156" i="5"/>
  <c r="J811" i="3"/>
  <c r="J785" i="3"/>
  <c r="BK1025" i="3"/>
  <c r="J188" i="4"/>
  <c r="J34" i="2"/>
  <c r="BK628" i="3"/>
  <c r="BK191" i="3"/>
  <c r="BK116" i="4"/>
  <c r="J184" i="5"/>
  <c r="J104" i="7"/>
  <c r="BK840" i="3"/>
  <c r="BK679" i="3"/>
  <c r="BK565" i="3"/>
  <c r="J230" i="4"/>
  <c r="J164" i="4"/>
  <c r="J103" i="7"/>
  <c r="J493" i="3"/>
  <c r="J800" i="3"/>
  <c r="BK519" i="3"/>
  <c r="J602" i="3"/>
  <c r="BK171" i="4"/>
  <c r="J159" i="5"/>
  <c r="J217" i="5"/>
  <c r="BK352" i="6"/>
  <c r="BK157" i="6"/>
  <c r="BK206" i="6"/>
  <c r="BK101" i="6"/>
  <c r="J122" i="7"/>
  <c r="BK684" i="3"/>
  <c r="BK534" i="3"/>
  <c r="J149" i="3"/>
  <c r="BK450" i="3"/>
  <c r="J282" i="4"/>
  <c r="BK228" i="5"/>
  <c r="BK209" i="5"/>
  <c r="BK91" i="6"/>
  <c r="BK178" i="6"/>
  <c r="J365" i="6"/>
  <c r="J129" i="7"/>
  <c r="J723" i="3"/>
  <c r="J259" i="4"/>
  <c r="BK181" i="6"/>
  <c r="J123" i="7"/>
  <c r="BK133" i="3"/>
  <c r="J747" i="3"/>
  <c r="BK238" i="3"/>
  <c r="BK98" i="4"/>
  <c r="BK182" i="4"/>
  <c r="BK110" i="5"/>
  <c r="BK176" i="5"/>
  <c r="J320" i="6"/>
  <c r="J346" i="6"/>
  <c r="J106" i="6"/>
  <c r="BK254" i="6"/>
  <c r="BK111" i="7"/>
  <c r="J196" i="3"/>
  <c r="BK723" i="3"/>
  <c r="J879" i="3"/>
  <c r="BK944" i="3"/>
  <c r="J128" i="4"/>
  <c r="BK105" i="4"/>
  <c r="BK128" i="5"/>
  <c r="J228" i="6"/>
  <c r="BK247" i="6"/>
  <c r="J266" i="6"/>
  <c r="J362" i="6"/>
  <c r="J88" i="2"/>
  <c r="J848" i="3"/>
  <c r="BK110" i="3"/>
  <c r="BK504" i="3"/>
  <c r="J288" i="4"/>
  <c r="J246" i="5"/>
  <c r="J568" i="3"/>
  <c r="J610" i="3"/>
  <c r="BK674" i="3"/>
  <c r="BK273" i="4"/>
  <c r="J116" i="4"/>
  <c r="J832" i="3"/>
  <c r="BK493" i="3"/>
  <c r="J767" i="3"/>
  <c r="BK703" i="3"/>
  <c r="J219" i="4"/>
  <c r="BK203" i="5"/>
  <c r="AS56" i="1"/>
  <c r="BK908" i="3"/>
  <c r="BK280" i="3"/>
  <c r="J262" i="3"/>
  <c r="J197" i="4"/>
  <c r="J265" i="6"/>
  <c r="BK98" i="7"/>
  <c r="BK232" i="3"/>
  <c r="J806" i="3"/>
  <c r="J638" i="3"/>
  <c r="J232" i="3"/>
  <c r="J105" i="4"/>
  <c r="BK254" i="5"/>
  <c r="BK297" i="5"/>
  <c r="J256" i="6"/>
  <c r="BK94" i="6"/>
  <c r="BK106" i="6"/>
  <c r="J336" i="6"/>
  <c r="BK123" i="7"/>
  <c r="J203" i="3"/>
  <c r="J415" i="3"/>
  <c r="J937" i="3"/>
  <c r="J223" i="4"/>
  <c r="J119" i="4"/>
  <c r="J179" i="4"/>
  <c r="J203" i="5"/>
  <c r="J264" i="6"/>
  <c r="BK124" i="6"/>
  <c r="BK360" i="6"/>
  <c r="J754" i="3"/>
  <c r="J283" i="3"/>
  <c r="BK143" i="4"/>
  <c r="J237" i="6"/>
  <c r="BK836" i="3"/>
  <c r="J372" i="3"/>
  <c r="BK845" i="3"/>
  <c r="BK274" i="3"/>
  <c r="J131" i="4"/>
  <c r="BK165" i="5"/>
  <c r="J257" i="5"/>
  <c r="J101" i="6"/>
  <c r="J155" i="6"/>
  <c r="BK162" i="6"/>
  <c r="BK190" i="6"/>
  <c r="J360" i="6"/>
  <c r="J857" i="3"/>
  <c r="BK137" i="4"/>
  <c r="J249" i="4"/>
  <c r="BK168" i="5"/>
  <c r="J160" i="6"/>
  <c r="J241" i="6"/>
  <c r="J111" i="6"/>
  <c r="J162" i="6"/>
  <c r="BK93" i="2"/>
  <c r="J842" i="3"/>
  <c r="J916" i="3"/>
  <c r="BK185" i="4"/>
  <c r="BK150" i="5"/>
  <c r="BK700" i="3"/>
  <c r="J560" i="3"/>
  <c r="BK772" i="3"/>
  <c r="J580" i="3"/>
  <c r="BK255" i="4"/>
  <c r="BK119" i="4"/>
  <c r="BK216" i="3"/>
  <c r="BK798" i="3"/>
  <c r="J133" i="3"/>
  <c r="J932" i="3"/>
  <c r="J242" i="4"/>
  <c r="BK130" i="5"/>
  <c r="BK365" i="6"/>
  <c r="J125" i="7"/>
  <c r="J323" i="3"/>
  <c r="J604" i="3"/>
  <c r="BK762" i="3"/>
  <c r="BK767" i="3"/>
  <c r="J137" i="4"/>
  <c r="J189" i="6"/>
  <c r="J450" i="3"/>
  <c r="J186" i="3"/>
  <c r="J274" i="3"/>
  <c r="BK604" i="3"/>
  <c r="J125" i="4"/>
  <c r="BK197" i="4"/>
  <c r="J128" i="5"/>
  <c r="BK246" i="6"/>
  <c r="J152" i="6"/>
  <c r="BK362" i="6"/>
  <c r="J273" i="6"/>
  <c r="BK105" i="2"/>
  <c r="BK785" i="3"/>
  <c r="BK714" i="3"/>
  <c r="J223" i="3"/>
  <c r="BK188" i="4"/>
  <c r="BK142" i="5"/>
  <c r="BK101" i="5"/>
  <c r="BK182" i="6"/>
  <c r="J96" i="6"/>
  <c r="J201" i="6"/>
  <c r="J292" i="3"/>
  <c r="J168" i="4"/>
  <c r="J338" i="6"/>
  <c r="BK97" i="2"/>
  <c r="J302" i="3"/>
  <c r="J717" i="3"/>
  <c r="J905" i="3"/>
  <c r="J261" i="4"/>
  <c r="BK251" i="4"/>
  <c r="BK153" i="5"/>
  <c r="BK308" i="6"/>
  <c r="BK214" i="6"/>
  <c r="J239" i="6"/>
  <c r="J104" i="6"/>
  <c r="BK134" i="6"/>
  <c r="BK103" i="7"/>
  <c r="BK529" i="3"/>
  <c r="BK789" i="3"/>
  <c r="BK381" i="3"/>
  <c r="J796" i="3"/>
  <c r="BK681" i="3"/>
  <c r="BK257" i="4"/>
  <c r="J268" i="5"/>
  <c r="BK99" i="5"/>
  <c r="BK186" i="6"/>
  <c r="BK358" i="6"/>
  <c r="BK130" i="6"/>
  <c r="J116" i="6"/>
  <c r="J155" i="3"/>
  <c r="J672" i="3"/>
  <c r="BK439" i="3"/>
  <c r="J185" i="4"/>
  <c r="BK223" i="3"/>
  <c r="BK196" i="3"/>
  <c r="J160" i="3"/>
  <c r="J884" i="3"/>
  <c r="BK263" i="4"/>
  <c r="BK213" i="4"/>
  <c r="BK688" i="3"/>
  <c r="BK155" i="3"/>
  <c r="J514" i="3"/>
  <c r="BK514" i="3"/>
  <c r="BK344" i="3"/>
  <c r="BK290" i="4"/>
  <c r="J307" i="5"/>
  <c r="J174" i="6"/>
  <c r="J456" i="3"/>
  <c r="BK434" i="3"/>
  <c r="J908" i="3"/>
  <c r="J529" i="3"/>
  <c r="J866" i="3"/>
  <c r="BK125" i="4"/>
  <c r="BK152" i="6"/>
  <c r="J434" i="3"/>
  <c r="J706" i="3"/>
  <c r="J110" i="3"/>
  <c r="BK146" i="4"/>
  <c r="J236" i="4"/>
  <c r="BK257" i="5"/>
  <c r="BK197" i="6"/>
  <c r="J185" i="6"/>
  <c r="J272" i="6"/>
  <c r="J124" i="6"/>
  <c r="J165" i="6"/>
  <c r="J498" i="3"/>
  <c r="J439" i="3"/>
  <c r="J826" i="3"/>
  <c r="J444" i="3"/>
  <c r="J247" i="4"/>
  <c r="BK128" i="4"/>
  <c r="BK307" i="5"/>
  <c r="J157" i="6"/>
  <c r="J254" i="6"/>
  <c r="J130" i="6"/>
  <c r="J289" i="6"/>
  <c r="J891" i="3"/>
  <c r="J97" i="5"/>
  <c r="J358" i="6"/>
  <c r="BK456" i="3"/>
  <c r="BK181" i="3"/>
  <c r="BK268" i="3"/>
  <c r="J423" i="3"/>
  <c r="BK295" i="4"/>
  <c r="BK156" i="4"/>
  <c r="J224" i="5"/>
  <c r="BK230" i="6"/>
  <c r="BK172" i="6"/>
  <c r="BK118" i="6"/>
  <c r="BK148" i="6"/>
  <c r="J190" i="6"/>
  <c r="J92" i="7"/>
  <c r="J268" i="3"/>
  <c r="BK733" i="3"/>
  <c r="J681" i="3"/>
  <c r="J490" i="3"/>
  <c r="BK173" i="4"/>
  <c r="J99" i="5"/>
  <c r="J192" i="5"/>
  <c r="BK228" i="6"/>
  <c r="J247" i="6"/>
  <c r="BK194" i="6"/>
  <c r="J367" i="6"/>
  <c r="BK117" i="7"/>
  <c r="BK302" i="3"/>
  <c r="J381" i="3"/>
  <c r="BK444" i="3"/>
  <c r="J182" i="4"/>
  <c r="J195" i="5"/>
  <c r="J167" i="3"/>
  <c r="BK1002" i="3"/>
  <c r="BK314" i="3"/>
  <c r="BK249" i="4"/>
  <c r="BK217" i="4"/>
  <c r="BK195" i="5"/>
  <c r="BK709" i="3"/>
  <c r="J709" i="3"/>
  <c r="BK114" i="3"/>
  <c r="J819" i="3"/>
  <c r="J136" i="4"/>
  <c r="BK122" i="7"/>
  <c r="BK235" i="3"/>
  <c r="BK821" i="3"/>
  <c r="J813" i="3"/>
  <c r="BK476" i="3"/>
  <c r="BK100" i="4"/>
  <c r="BK127" i="7"/>
  <c r="BK747" i="3"/>
  <c r="BK412" i="3"/>
  <c r="BK136" i="3"/>
  <c r="J176" i="4"/>
  <c r="J209" i="4"/>
  <c r="J156" i="5"/>
  <c r="J303" i="5"/>
  <c r="J109" i="6"/>
  <c r="BK314" i="6"/>
  <c r="BK193" i="6"/>
  <c r="J176" i="6"/>
  <c r="J361" i="3"/>
  <c r="J191" i="3"/>
  <c r="J344" i="3"/>
  <c r="BK982" i="3"/>
  <c r="BK176" i="4"/>
  <c r="BK190" i="4"/>
  <c r="BK147" i="5"/>
  <c r="J130" i="5"/>
  <c r="BK226" i="6"/>
  <c r="J214" i="6"/>
  <c r="BK99" i="6"/>
  <c r="J127" i="7"/>
  <c r="J840" i="3"/>
  <c r="BK447" i="3"/>
  <c r="BK137" i="5"/>
  <c r="J230" i="6"/>
  <c r="BK524" i="3"/>
  <c r="J821" i="3"/>
  <c r="BK490" i="3"/>
  <c r="BK643" i="3"/>
  <c r="BK234" i="4"/>
  <c r="J143" i="4"/>
  <c r="J110" i="5"/>
  <c r="J178" i="6"/>
  <c r="J197" i="6"/>
  <c r="BK211" i="6"/>
  <c r="BK96" i="6"/>
  <c r="J114" i="6"/>
  <c r="J116" i="7"/>
  <c r="J96" i="7"/>
  <c r="BK580" i="3"/>
  <c r="BK905" i="3"/>
  <c r="BK367" i="3"/>
  <c r="BK279" i="4"/>
  <c r="J221" i="4"/>
  <c r="BK285" i="5"/>
  <c r="BK192" i="5"/>
  <c r="J91" i="6"/>
  <c r="J172" i="6"/>
  <c r="BK373" i="6"/>
  <c r="BK109" i="7"/>
  <c r="BK787" i="3"/>
  <c r="J670" i="3"/>
  <c r="J156" i="4"/>
  <c r="J277" i="5"/>
  <c r="BK834" i="3"/>
  <c r="J778" i="3"/>
  <c r="BK509" i="3"/>
  <c r="J230" i="3"/>
  <c r="J276" i="4"/>
  <c r="J453" i="3"/>
  <c r="BK230" i="3"/>
  <c r="BK863" i="3"/>
  <c r="BK575" i="3"/>
  <c r="J190" i="4"/>
  <c r="J230" i="5"/>
  <c r="J132" i="6"/>
  <c r="J679" i="3"/>
  <c r="J476" i="3"/>
  <c r="BK920" i="3"/>
  <c r="J367" i="3"/>
  <c r="BK276" i="4"/>
  <c r="J90" i="7"/>
  <c r="J836" i="3"/>
  <c r="J575" i="3"/>
  <c r="J776" i="3"/>
  <c r="J273" i="4"/>
  <c r="J202" i="4"/>
  <c r="J124" i="5"/>
  <c r="BK155" i="6"/>
  <c r="J148" i="6"/>
  <c r="J361" i="6"/>
  <c r="J117" i="7"/>
  <c r="J509" i="3"/>
  <c r="J114" i="3"/>
  <c r="J712" i="3"/>
  <c r="BK259" i="4"/>
  <c r="J146" i="4"/>
  <c r="BK126" i="5"/>
  <c r="BK246" i="5"/>
  <c r="J134" i="6"/>
  <c r="J122" i="6"/>
  <c r="J371" i="6"/>
  <c r="J98" i="7"/>
  <c r="BK1019" i="3"/>
  <c r="J265" i="5"/>
  <c r="BK111" i="6"/>
  <c r="R175" i="3" l="1"/>
  <c r="BK603" i="3"/>
  <c r="J603" i="3"/>
  <c r="J72" i="3"/>
  <c r="T746" i="3"/>
  <c r="BK907" i="3"/>
  <c r="J907" i="3"/>
  <c r="J82" i="3"/>
  <c r="T925" i="3"/>
  <c r="T95" i="4"/>
  <c r="T94" i="4"/>
  <c r="BK175" i="4"/>
  <c r="J175" i="4" s="1"/>
  <c r="J69" i="4" s="1"/>
  <c r="T275" i="4"/>
  <c r="BK108" i="4"/>
  <c r="J108" i="4"/>
  <c r="J67" i="4" s="1"/>
  <c r="T212" i="4"/>
  <c r="BK109" i="5"/>
  <c r="J109" i="5" s="1"/>
  <c r="J67" i="5" s="1"/>
  <c r="T194" i="5"/>
  <c r="R87" i="2"/>
  <c r="R86" i="2" s="1"/>
  <c r="R85" i="2" s="1"/>
  <c r="T237" i="3"/>
  <c r="T669" i="3"/>
  <c r="P746" i="3"/>
  <c r="R943" i="3"/>
  <c r="R95" i="4"/>
  <c r="R94" i="4"/>
  <c r="P212" i="4"/>
  <c r="BK96" i="5"/>
  <c r="J96" i="5" s="1"/>
  <c r="J65" i="5" s="1"/>
  <c r="BK95" i="5"/>
  <c r="J95" i="5" s="1"/>
  <c r="J64" i="5" s="1"/>
  <c r="R136" i="5"/>
  <c r="BK256" i="5"/>
  <c r="J256" i="5"/>
  <c r="J71" i="5"/>
  <c r="BK364" i="6"/>
  <c r="BK89" i="6" s="1"/>
  <c r="J364" i="6"/>
  <c r="J66" i="6" s="1"/>
  <c r="P87" i="2"/>
  <c r="P86" i="2"/>
  <c r="P85" i="2" s="1"/>
  <c r="AU55" i="1" s="1"/>
  <c r="P237" i="3"/>
  <c r="R669" i="3"/>
  <c r="BK746" i="3"/>
  <c r="J746" i="3"/>
  <c r="J80" i="3"/>
  <c r="T943" i="3"/>
  <c r="R108" i="4"/>
  <c r="P175" i="4"/>
  <c r="T136" i="5"/>
  <c r="T256" i="5"/>
  <c r="BK90" i="6"/>
  <c r="BK237" i="3"/>
  <c r="J237" i="3"/>
  <c r="J70" i="3"/>
  <c r="BK687" i="3"/>
  <c r="J687" i="3" s="1"/>
  <c r="J76" i="3" s="1"/>
  <c r="P716" i="3"/>
  <c r="BK844" i="3"/>
  <c r="J844" i="3"/>
  <c r="J81" i="3"/>
  <c r="P907" i="3"/>
  <c r="P925" i="3"/>
  <c r="R1018" i="3"/>
  <c r="BK95" i="4"/>
  <c r="BK94" i="4"/>
  <c r="J94" i="4"/>
  <c r="J64" i="4" s="1"/>
  <c r="T124" i="4"/>
  <c r="R275" i="4"/>
  <c r="R96" i="5"/>
  <c r="R95" i="5"/>
  <c r="P167" i="5"/>
  <c r="R167" i="5"/>
  <c r="P302" i="5"/>
  <c r="R109" i="3"/>
  <c r="P215" i="3"/>
  <c r="P603" i="3"/>
  <c r="P489" i="3"/>
  <c r="BK708" i="3"/>
  <c r="J708" i="3" s="1"/>
  <c r="J77" i="3" s="1"/>
  <c r="T708" i="3"/>
  <c r="BK732" i="3"/>
  <c r="J732" i="3"/>
  <c r="J79" i="3"/>
  <c r="R844" i="3"/>
  <c r="T907" i="3"/>
  <c r="BK1018" i="3"/>
  <c r="J1018" i="3"/>
  <c r="J85" i="3"/>
  <c r="BK124" i="4"/>
  <c r="J124" i="4" s="1"/>
  <c r="J68" i="4" s="1"/>
  <c r="T175" i="4"/>
  <c r="T109" i="5"/>
  <c r="R194" i="5"/>
  <c r="R302" i="5"/>
  <c r="R364" i="6"/>
  <c r="T109" i="3"/>
  <c r="P175" i="3"/>
  <c r="R215" i="3"/>
  <c r="BK669" i="3"/>
  <c r="J669" i="3" s="1"/>
  <c r="J73" i="3" s="1"/>
  <c r="T687" i="3"/>
  <c r="R708" i="3"/>
  <c r="T716" i="3"/>
  <c r="P844" i="3"/>
  <c r="R907" i="3"/>
  <c r="R925" i="3"/>
  <c r="P1018" i="3"/>
  <c r="P95" i="4"/>
  <c r="P94" i="4"/>
  <c r="R212" i="4"/>
  <c r="BK136" i="5"/>
  <c r="J136" i="5" s="1"/>
  <c r="J68" i="5" s="1"/>
  <c r="R256" i="5"/>
  <c r="P90" i="6"/>
  <c r="P109" i="5"/>
  <c r="BK194" i="5"/>
  <c r="J194" i="5" s="1"/>
  <c r="J70" i="5" s="1"/>
  <c r="T302" i="5"/>
  <c r="T90" i="6"/>
  <c r="T89" i="6"/>
  <c r="T88" i="6" s="1"/>
  <c r="P109" i="3"/>
  <c r="BK215" i="3"/>
  <c r="J215" i="3"/>
  <c r="J68" i="3"/>
  <c r="R603" i="3"/>
  <c r="R489" i="3"/>
  <c r="P687" i="3"/>
  <c r="BK716" i="3"/>
  <c r="J716" i="3"/>
  <c r="J78" i="3"/>
  <c r="P732" i="3"/>
  <c r="T844" i="3"/>
  <c r="BK925" i="3"/>
  <c r="J925" i="3"/>
  <c r="J83" i="3"/>
  <c r="T1018" i="3"/>
  <c r="P124" i="4"/>
  <c r="BK275" i="4"/>
  <c r="J275" i="4" s="1"/>
  <c r="J71" i="4" s="1"/>
  <c r="P136" i="5"/>
  <c r="P256" i="5"/>
  <c r="BK89" i="7"/>
  <c r="BK88" i="7" s="1"/>
  <c r="BK87" i="7" s="1"/>
  <c r="J87" i="7" s="1"/>
  <c r="J32" i="7" s="1"/>
  <c r="T87" i="2"/>
  <c r="T86" i="2"/>
  <c r="T85" i="2"/>
  <c r="R237" i="3"/>
  <c r="P669" i="3"/>
  <c r="P708" i="3"/>
  <c r="R716" i="3"/>
  <c r="R732" i="3"/>
  <c r="T732" i="3"/>
  <c r="BK943" i="3"/>
  <c r="J943" i="3" s="1"/>
  <c r="J84" i="3" s="1"/>
  <c r="P108" i="4"/>
  <c r="BK212" i="4"/>
  <c r="J212" i="4"/>
  <c r="J70" i="4"/>
  <c r="P96" i="5"/>
  <c r="P95" i="5"/>
  <c r="BK167" i="5"/>
  <c r="BK108" i="5" s="1"/>
  <c r="J108" i="5" s="1"/>
  <c r="J66" i="5" s="1"/>
  <c r="J167" i="5"/>
  <c r="J69" i="5"/>
  <c r="T167" i="5"/>
  <c r="T364" i="6"/>
  <c r="P89" i="7"/>
  <c r="P88" i="7"/>
  <c r="P87" i="7"/>
  <c r="AU61" i="1"/>
  <c r="BK109" i="3"/>
  <c r="J109" i="3" s="1"/>
  <c r="J65" i="3" s="1"/>
  <c r="BK175" i="3"/>
  <c r="J175" i="3"/>
  <c r="J67" i="3"/>
  <c r="T215" i="3"/>
  <c r="R687" i="3"/>
  <c r="R124" i="4"/>
  <c r="P275" i="4"/>
  <c r="T96" i="5"/>
  <c r="T95" i="5"/>
  <c r="P364" i="6"/>
  <c r="R89" i="7"/>
  <c r="R88" i="7"/>
  <c r="R87" i="7"/>
  <c r="BK87" i="2"/>
  <c r="BK86" i="2" s="1"/>
  <c r="J86" i="2" s="1"/>
  <c r="J60" i="2" s="1"/>
  <c r="J87" i="2"/>
  <c r="J61" i="2" s="1"/>
  <c r="T175" i="3"/>
  <c r="T603" i="3"/>
  <c r="T489" i="3"/>
  <c r="R746" i="3"/>
  <c r="P943" i="3"/>
  <c r="T108" i="4"/>
  <c r="T107" i="4" s="1"/>
  <c r="R175" i="4"/>
  <c r="R109" i="5"/>
  <c r="P194" i="5"/>
  <c r="BK302" i="5"/>
  <c r="J302" i="5" s="1"/>
  <c r="J72" i="5" s="1"/>
  <c r="R90" i="6"/>
  <c r="R89" i="6"/>
  <c r="R88" i="6"/>
  <c r="T89" i="7"/>
  <c r="T88" i="7"/>
  <c r="T87" i="7" s="1"/>
  <c r="BK154" i="3"/>
  <c r="J154" i="3"/>
  <c r="J66" i="3"/>
  <c r="BK683" i="3"/>
  <c r="J683" i="3" s="1"/>
  <c r="J74" i="3" s="1"/>
  <c r="BK96" i="2"/>
  <c r="J96" i="2"/>
  <c r="J63" i="2"/>
  <c r="BK104" i="2"/>
  <c r="J104" i="2"/>
  <c r="J65" i="2" s="1"/>
  <c r="BK234" i="3"/>
  <c r="J234" i="3"/>
  <c r="J69" i="3"/>
  <c r="BK92" i="2"/>
  <c r="J92" i="2" s="1"/>
  <c r="J62" i="2" s="1"/>
  <c r="BK100" i="2"/>
  <c r="J100" i="2"/>
  <c r="J64" i="2"/>
  <c r="BK489" i="3"/>
  <c r="J489" i="3"/>
  <c r="J71" i="3" s="1"/>
  <c r="F59" i="7"/>
  <c r="BE122" i="7"/>
  <c r="J90" i="6"/>
  <c r="J65" i="6" s="1"/>
  <c r="BE128" i="7"/>
  <c r="BE129" i="7"/>
  <c r="J81" i="7"/>
  <c r="BE92" i="7"/>
  <c r="BE98" i="7"/>
  <c r="BE127" i="7"/>
  <c r="BE94" i="7"/>
  <c r="J84" i="7"/>
  <c r="BE109" i="7"/>
  <c r="BE123" i="7"/>
  <c r="BE90" i="7"/>
  <c r="BE104" i="7"/>
  <c r="BE111" i="7"/>
  <c r="BE96" i="7"/>
  <c r="E75" i="7"/>
  <c r="BE116" i="7"/>
  <c r="BE103" i="7"/>
  <c r="BE117" i="7"/>
  <c r="BE125" i="7"/>
  <c r="J82" i="6"/>
  <c r="BE109" i="6"/>
  <c r="BE122" i="6"/>
  <c r="BE127" i="6"/>
  <c r="BE178" i="6"/>
  <c r="BE181" i="6"/>
  <c r="F59" i="6"/>
  <c r="BE124" i="6"/>
  <c r="BE141" i="6"/>
  <c r="BE162" i="6"/>
  <c r="BE194" i="6"/>
  <c r="BE265" i="6"/>
  <c r="BE310" i="6"/>
  <c r="BE362" i="6"/>
  <c r="BE365" i="6"/>
  <c r="BE91" i="6"/>
  <c r="BE99" i="6"/>
  <c r="BE155" i="6"/>
  <c r="BE246" i="6"/>
  <c r="BE247" i="6"/>
  <c r="BE254" i="6"/>
  <c r="BE264" i="6"/>
  <c r="BE272" i="6"/>
  <c r="BE361" i="6"/>
  <c r="BE367" i="6"/>
  <c r="BE371" i="6"/>
  <c r="E76" i="6"/>
  <c r="BE104" i="6"/>
  <c r="BE211" i="6"/>
  <c r="BE219" i="6"/>
  <c r="BE269" i="6"/>
  <c r="BE358" i="6"/>
  <c r="BE369" i="6"/>
  <c r="BE372" i="6"/>
  <c r="BE94" i="6"/>
  <c r="BE132" i="6"/>
  <c r="BE170" i="6"/>
  <c r="BE185" i="6"/>
  <c r="BE197" i="6"/>
  <c r="BE206" i="6"/>
  <c r="BE214" i="6"/>
  <c r="BE308" i="6"/>
  <c r="BE344" i="6"/>
  <c r="BE354" i="6"/>
  <c r="BE360" i="6"/>
  <c r="BE373" i="6"/>
  <c r="BE96" i="6"/>
  <c r="BE112" i="6"/>
  <c r="BE152" i="6"/>
  <c r="BE165" i="6"/>
  <c r="BE190" i="6"/>
  <c r="BE207" i="6"/>
  <c r="BE210" i="6"/>
  <c r="BE314" i="6"/>
  <c r="BE338" i="6"/>
  <c r="J59" i="6"/>
  <c r="BE118" i="6"/>
  <c r="BE130" i="6"/>
  <c r="BE167" i="6"/>
  <c r="BE186" i="6"/>
  <c r="BE198" i="6"/>
  <c r="BE215" i="6"/>
  <c r="BE230" i="6"/>
  <c r="BE256" i="6"/>
  <c r="BE336" i="6"/>
  <c r="BE101" i="6"/>
  <c r="BE111" i="6"/>
  <c r="BE150" i="6"/>
  <c r="BE157" i="6"/>
  <c r="BE174" i="6"/>
  <c r="BE228" i="6"/>
  <c r="BE257" i="6"/>
  <c r="BE273" i="6"/>
  <c r="BE289" i="6"/>
  <c r="BE346" i="6"/>
  <c r="BE108" i="6"/>
  <c r="BE114" i="6"/>
  <c r="BE120" i="6"/>
  <c r="BE148" i="6"/>
  <c r="BE226" i="6"/>
  <c r="BE313" i="6"/>
  <c r="BE160" i="6"/>
  <c r="BE172" i="6"/>
  <c r="BE201" i="6"/>
  <c r="BE134" i="6"/>
  <c r="BE176" i="6"/>
  <c r="BE203" i="6"/>
  <c r="BE237" i="6"/>
  <c r="BE241" i="6"/>
  <c r="BE317" i="6"/>
  <c r="BE320" i="6"/>
  <c r="BE356" i="6"/>
  <c r="BE106" i="6"/>
  <c r="BE116" i="6"/>
  <c r="BE182" i="6"/>
  <c r="BE189" i="6"/>
  <c r="BE193" i="6"/>
  <c r="BE218" i="6"/>
  <c r="BE239" i="6"/>
  <c r="BE266" i="6"/>
  <c r="BE268" i="6"/>
  <c r="BE287" i="6"/>
  <c r="BE352" i="6"/>
  <c r="BK107" i="4"/>
  <c r="BK93" i="4" s="1"/>
  <c r="J93" i="4" s="1"/>
  <c r="J63" i="4" s="1"/>
  <c r="BE99" i="5"/>
  <c r="BE101" i="5"/>
  <c r="BE130" i="5"/>
  <c r="BE159" i="5"/>
  <c r="BE168" i="5"/>
  <c r="BE217" i="5"/>
  <c r="BE277" i="5"/>
  <c r="J95" i="4"/>
  <c r="J65" i="4"/>
  <c r="BE124" i="5"/>
  <c r="BE126" i="5"/>
  <c r="BE132" i="5"/>
  <c r="BE137" i="5"/>
  <c r="BE203" i="5"/>
  <c r="BE285" i="5"/>
  <c r="BE303" i="5"/>
  <c r="BE307" i="5"/>
  <c r="J59" i="5"/>
  <c r="BE106" i="5"/>
  <c r="BE110" i="5"/>
  <c r="BE156" i="5"/>
  <c r="BE165" i="5"/>
  <c r="BE97" i="5"/>
  <c r="BE142" i="5"/>
  <c r="BE184" i="5"/>
  <c r="BE195" i="5"/>
  <c r="BE228" i="5"/>
  <c r="BE230" i="5"/>
  <c r="BE254" i="5"/>
  <c r="BE288" i="5"/>
  <c r="BE297" i="5"/>
  <c r="BE305" i="5"/>
  <c r="F59" i="5"/>
  <c r="BE134" i="5"/>
  <c r="BE176" i="5"/>
  <c r="BE162" i="5"/>
  <c r="J56" i="5"/>
  <c r="BE128" i="5"/>
  <c r="BE147" i="5"/>
  <c r="BE238" i="5"/>
  <c r="E50" i="5"/>
  <c r="BE150" i="5"/>
  <c r="BE192" i="5"/>
  <c r="BE209" i="5"/>
  <c r="BE246" i="5"/>
  <c r="BE257" i="5"/>
  <c r="BE265" i="5"/>
  <c r="BE268" i="5"/>
  <c r="BE153" i="5"/>
  <c r="BE224" i="5"/>
  <c r="F90" i="4"/>
  <c r="BE234" i="4"/>
  <c r="BE236" i="4"/>
  <c r="BE240" i="4"/>
  <c r="BE263" i="4"/>
  <c r="BE273" i="4"/>
  <c r="BE282" i="4"/>
  <c r="J56" i="4"/>
  <c r="BE122" i="4"/>
  <c r="BE137" i="4"/>
  <c r="BE172" i="4"/>
  <c r="BE188" i="4"/>
  <c r="BE242" i="4"/>
  <c r="BE265" i="4"/>
  <c r="BE290" i="4"/>
  <c r="J90" i="4"/>
  <c r="BE146" i="4"/>
  <c r="BE164" i="4"/>
  <c r="BE176" i="4"/>
  <c r="BE185" i="4"/>
  <c r="BE261" i="4"/>
  <c r="BE286" i="4"/>
  <c r="BE288" i="4"/>
  <c r="E81" i="4"/>
  <c r="BE96" i="4"/>
  <c r="BE109" i="4"/>
  <c r="BE128" i="4"/>
  <c r="BE143" i="4"/>
  <c r="BE171" i="4"/>
  <c r="BE259" i="4"/>
  <c r="BE238" i="4"/>
  <c r="BE249" i="4"/>
  <c r="BE295" i="4"/>
  <c r="BE125" i="4"/>
  <c r="BE156" i="4"/>
  <c r="BE182" i="4"/>
  <c r="BE197" i="4"/>
  <c r="BE253" i="4"/>
  <c r="BE272" i="4"/>
  <c r="BE279" i="4"/>
  <c r="BE119" i="4"/>
  <c r="BE131" i="4"/>
  <c r="BE190" i="4"/>
  <c r="BE206" i="4"/>
  <c r="BE257" i="4"/>
  <c r="BE105" i="4"/>
  <c r="BE140" i="4"/>
  <c r="BE179" i="4"/>
  <c r="BE199" i="4"/>
  <c r="BE205" i="4"/>
  <c r="BE209" i="4"/>
  <c r="BE221" i="4"/>
  <c r="BE230" i="4"/>
  <c r="BE255" i="4"/>
  <c r="BE100" i="4"/>
  <c r="BE166" i="4"/>
  <c r="BE210" i="4"/>
  <c r="BE284" i="4"/>
  <c r="BE173" i="4"/>
  <c r="BE213" i="4"/>
  <c r="BE217" i="4"/>
  <c r="BE219" i="4"/>
  <c r="BE223" i="4"/>
  <c r="BE251" i="4"/>
  <c r="BE276" i="4"/>
  <c r="BE98" i="4"/>
  <c r="BE116" i="4"/>
  <c r="BE136" i="4"/>
  <c r="BE168" i="4"/>
  <c r="BE202" i="4"/>
  <c r="BE208" i="4"/>
  <c r="BE215" i="4"/>
  <c r="BE225" i="4"/>
  <c r="BE247" i="4"/>
  <c r="F104" i="3"/>
  <c r="BE798" i="3"/>
  <c r="BE806" i="3"/>
  <c r="BE854" i="3"/>
  <c r="BE857" i="3"/>
  <c r="BE866" i="3"/>
  <c r="BE873" i="3"/>
  <c r="BE144" i="3"/>
  <c r="BE160" i="3"/>
  <c r="BE176" i="3"/>
  <c r="BE203" i="3"/>
  <c r="BE232" i="3"/>
  <c r="BE280" i="3"/>
  <c r="BE302" i="3"/>
  <c r="BE412" i="3"/>
  <c r="BE421" i="3"/>
  <c r="BE453" i="3"/>
  <c r="BE498" i="3"/>
  <c r="BE543" i="3"/>
  <c r="BE700" i="3"/>
  <c r="BE840" i="3"/>
  <c r="BE842" i="3"/>
  <c r="BE845" i="3"/>
  <c r="BE848" i="3"/>
  <c r="BE879" i="3"/>
  <c r="BE114" i="3"/>
  <c r="BE139" i="3"/>
  <c r="BE355" i="3"/>
  <c r="BE429" i="3"/>
  <c r="BE450" i="3"/>
  <c r="BE476" i="3"/>
  <c r="BE493" i="3"/>
  <c r="BE504" i="3"/>
  <c r="BE568" i="3"/>
  <c r="BE628" i="3"/>
  <c r="BE649" i="3"/>
  <c r="BE691" i="3"/>
  <c r="BE717" i="3"/>
  <c r="BE884" i="3"/>
  <c r="BE891" i="3"/>
  <c r="BE916" i="3"/>
  <c r="J104" i="3"/>
  <c r="BE216" i="3"/>
  <c r="BE230" i="3"/>
  <c r="BE344" i="3"/>
  <c r="BE346" i="3"/>
  <c r="BE434" i="3"/>
  <c r="BE444" i="3"/>
  <c r="BE466" i="3"/>
  <c r="BE534" i="3"/>
  <c r="BE667" i="3"/>
  <c r="BE703" i="3"/>
  <c r="BE767" i="3"/>
  <c r="BE785" i="3"/>
  <c r="BE826" i="3"/>
  <c r="BE898" i="3"/>
  <c r="BE905" i="3"/>
  <c r="BE908" i="3"/>
  <c r="BE923" i="3"/>
  <c r="BE932" i="3"/>
  <c r="BE944" i="3"/>
  <c r="BE1002" i="3"/>
  <c r="E50" i="3"/>
  <c r="BE155" i="3"/>
  <c r="BE223" i="3"/>
  <c r="BE565" i="3"/>
  <c r="BE681" i="3"/>
  <c r="BE695" i="3"/>
  <c r="BE787" i="3"/>
  <c r="BE813" i="3"/>
  <c r="BE920" i="3"/>
  <c r="BE926" i="3"/>
  <c r="BE937" i="3"/>
  <c r="BE962" i="3"/>
  <c r="BE982" i="3"/>
  <c r="BE1007" i="3"/>
  <c r="BE1019" i="3"/>
  <c r="BE1025" i="3"/>
  <c r="BE1031" i="3"/>
  <c r="BE447" i="3"/>
  <c r="BE706" i="3"/>
  <c r="BE819" i="3"/>
  <c r="BE836" i="3"/>
  <c r="BE863" i="3"/>
  <c r="BE167" i="3"/>
  <c r="BE367" i="3"/>
  <c r="BE461" i="3"/>
  <c r="BE519" i="3"/>
  <c r="BE604" i="3"/>
  <c r="BE643" i="3"/>
  <c r="BE733" i="3"/>
  <c r="BE762" i="3"/>
  <c r="BE834" i="3"/>
  <c r="BE110" i="3"/>
  <c r="BE191" i="3"/>
  <c r="BE235" i="3"/>
  <c r="BE268" i="3"/>
  <c r="BE372" i="3"/>
  <c r="BE381" i="3"/>
  <c r="BE415" i="3"/>
  <c r="BE439" i="3"/>
  <c r="BE585" i="3"/>
  <c r="BE712" i="3"/>
  <c r="BE720" i="3"/>
  <c r="BE821" i="3"/>
  <c r="BE361" i="3"/>
  <c r="BE456" i="3"/>
  <c r="BE473" i="3"/>
  <c r="BE509" i="3"/>
  <c r="BE524" i="3"/>
  <c r="BE560" i="3"/>
  <c r="BE602" i="3"/>
  <c r="BE610" i="3"/>
  <c r="BE674" i="3"/>
  <c r="BE684" i="3"/>
  <c r="BE800" i="3"/>
  <c r="BE832" i="3"/>
  <c r="BE133" i="3"/>
  <c r="BE251" i="3"/>
  <c r="BE314" i="3"/>
  <c r="BE323" i="3"/>
  <c r="BE423" i="3"/>
  <c r="BE670" i="3"/>
  <c r="BE688" i="3"/>
  <c r="BE723" i="3"/>
  <c r="BE726" i="3"/>
  <c r="BE744" i="3"/>
  <c r="BE801" i="3"/>
  <c r="J56" i="3"/>
  <c r="BE149" i="3"/>
  <c r="BE186" i="3"/>
  <c r="BE196" i="3"/>
  <c r="BE238" i="3"/>
  <c r="BE262" i="3"/>
  <c r="BE274" i="3"/>
  <c r="BE283" i="3"/>
  <c r="BE292" i="3"/>
  <c r="BE490" i="3"/>
  <c r="BE514" i="3"/>
  <c r="BE529" i="3"/>
  <c r="BE575" i="3"/>
  <c r="BE638" i="3"/>
  <c r="BE729" i="3"/>
  <c r="BE741" i="3"/>
  <c r="BE754" i="3"/>
  <c r="BE774" i="3"/>
  <c r="BE778" i="3"/>
  <c r="BE796" i="3"/>
  <c r="BE811" i="3"/>
  <c r="BE838" i="3"/>
  <c r="BE136" i="3"/>
  <c r="BE181" i="3"/>
  <c r="BE580" i="3"/>
  <c r="BE622" i="3"/>
  <c r="BE663" i="3"/>
  <c r="BE672" i="3"/>
  <c r="BE679" i="3"/>
  <c r="BE709" i="3"/>
  <c r="BE714" i="3"/>
  <c r="BE747" i="3"/>
  <c r="BE772" i="3"/>
  <c r="BE776" i="3"/>
  <c r="BE789" i="3"/>
  <c r="BE90" i="2"/>
  <c r="BC55" i="1"/>
  <c r="BE93" i="2"/>
  <c r="BE97" i="2"/>
  <c r="BE101" i="2"/>
  <c r="J55" i="2"/>
  <c r="E75" i="2"/>
  <c r="J79" i="2"/>
  <c r="F82" i="2"/>
  <c r="BE105" i="2"/>
  <c r="AW55" i="1"/>
  <c r="BA55" i="1"/>
  <c r="BB55" i="1"/>
  <c r="BE88" i="2"/>
  <c r="BD55" i="1"/>
  <c r="F39" i="3"/>
  <c r="BD57" i="1" s="1"/>
  <c r="F38" i="7"/>
  <c r="BC61" i="1"/>
  <c r="F36" i="3"/>
  <c r="BA57" i="1" s="1"/>
  <c r="F38" i="5"/>
  <c r="BC59" i="1"/>
  <c r="F37" i="3"/>
  <c r="BB57" i="1"/>
  <c r="F39" i="6"/>
  <c r="BD60" i="1" s="1"/>
  <c r="F36" i="5"/>
  <c r="BA59" i="1" s="1"/>
  <c r="F37" i="7"/>
  <c r="BB61" i="1"/>
  <c r="AS54" i="1"/>
  <c r="F38" i="3"/>
  <c r="BC57" i="1"/>
  <c r="F36" i="4"/>
  <c r="BA58" i="1"/>
  <c r="J36" i="6"/>
  <c r="AW60" i="1" s="1"/>
  <c r="J36" i="5"/>
  <c r="AW59" i="1"/>
  <c r="J36" i="4"/>
  <c r="AW58" i="1"/>
  <c r="F37" i="5"/>
  <c r="BB59" i="1"/>
  <c r="F39" i="7"/>
  <c r="BD61" i="1"/>
  <c r="F36" i="6"/>
  <c r="BA60" i="1"/>
  <c r="F39" i="4"/>
  <c r="BD58" i="1" s="1"/>
  <c r="F37" i="4"/>
  <c r="BB58" i="1"/>
  <c r="J36" i="7"/>
  <c r="AW61" i="1"/>
  <c r="F39" i="5"/>
  <c r="BD59" i="1" s="1"/>
  <c r="J36" i="3"/>
  <c r="AW57" i="1"/>
  <c r="F38" i="4"/>
  <c r="BC58" i="1"/>
  <c r="F36" i="7"/>
  <c r="BA61" i="1" s="1"/>
  <c r="F38" i="6"/>
  <c r="BC60" i="1" s="1"/>
  <c r="F37" i="6"/>
  <c r="BB60" i="1"/>
  <c r="J89" i="6" l="1"/>
  <c r="J64" i="6" s="1"/>
  <c r="BK88" i="6"/>
  <c r="J88" i="6" s="1"/>
  <c r="BK108" i="3"/>
  <c r="J108" i="3" s="1"/>
  <c r="J64" i="3" s="1"/>
  <c r="BK686" i="3"/>
  <c r="J686" i="3" s="1"/>
  <c r="J75" i="3" s="1"/>
  <c r="J107" i="4"/>
  <c r="J66" i="4" s="1"/>
  <c r="P89" i="6"/>
  <c r="P88" i="6" s="1"/>
  <c r="AU60" i="1" s="1"/>
  <c r="P108" i="3"/>
  <c r="P108" i="5"/>
  <c r="P94" i="5"/>
  <c r="AU59" i="1"/>
  <c r="T686" i="3"/>
  <c r="T108" i="5"/>
  <c r="T94" i="5"/>
  <c r="P107" i="4"/>
  <c r="P93" i="4"/>
  <c r="AU58" i="1" s="1"/>
  <c r="T108" i="3"/>
  <c r="T107" i="3" s="1"/>
  <c r="R107" i="4"/>
  <c r="R93" i="4"/>
  <c r="P686" i="3"/>
  <c r="R686" i="3"/>
  <c r="R107" i="3" s="1"/>
  <c r="R108" i="5"/>
  <c r="R94" i="5"/>
  <c r="R108" i="3"/>
  <c r="T93" i="4"/>
  <c r="AG61" i="1"/>
  <c r="J63" i="7"/>
  <c r="J89" i="7"/>
  <c r="J65" i="7" s="1"/>
  <c r="J88" i="7"/>
  <c r="J64" i="7"/>
  <c r="BK94" i="5"/>
  <c r="J94" i="5"/>
  <c r="J63" i="5"/>
  <c r="BK107" i="3"/>
  <c r="J107" i="3"/>
  <c r="J32" i="3" s="1"/>
  <c r="AG57" i="1" s="1"/>
  <c r="BK85" i="2"/>
  <c r="J85" i="2" s="1"/>
  <c r="J59" i="2" s="1"/>
  <c r="J33" i="2"/>
  <c r="AV55" i="1"/>
  <c r="AT55" i="1" s="1"/>
  <c r="J35" i="5"/>
  <c r="AV59" i="1"/>
  <c r="AT59" i="1"/>
  <c r="J35" i="3"/>
  <c r="AV57" i="1" s="1"/>
  <c r="AT57" i="1" s="1"/>
  <c r="F35" i="6"/>
  <c r="AZ60" i="1" s="1"/>
  <c r="F35" i="3"/>
  <c r="AZ57" i="1" s="1"/>
  <c r="F35" i="5"/>
  <c r="AZ59" i="1"/>
  <c r="BA56" i="1"/>
  <c r="BA54" i="1"/>
  <c r="W30" i="1" s="1"/>
  <c r="BD56" i="1"/>
  <c r="BD54" i="1"/>
  <c r="W33" i="1" s="1"/>
  <c r="J35" i="7"/>
  <c r="AV61" i="1"/>
  <c r="AT61" i="1"/>
  <c r="AN61" i="1" s="1"/>
  <c r="J35" i="4"/>
  <c r="AV58" i="1"/>
  <c r="AT58" i="1"/>
  <c r="J32" i="4"/>
  <c r="AG58" i="1" s="1"/>
  <c r="F33" i="2"/>
  <c r="AZ55" i="1"/>
  <c r="J35" i="6"/>
  <c r="AV60" i="1"/>
  <c r="AT60" i="1"/>
  <c r="F35" i="4"/>
  <c r="AZ58" i="1" s="1"/>
  <c r="BC56" i="1"/>
  <c r="BC54" i="1"/>
  <c r="W32" i="1"/>
  <c r="BB56" i="1"/>
  <c r="BB54" i="1"/>
  <c r="W31" i="1"/>
  <c r="F35" i="7"/>
  <c r="AZ61" i="1"/>
  <c r="J63" i="6" l="1"/>
  <c r="J32" i="6"/>
  <c r="AG60" i="1" s="1"/>
  <c r="AN60" i="1" s="1"/>
  <c r="P107" i="3"/>
  <c r="AU57" i="1" s="1"/>
  <c r="AU56" i="1" s="1"/>
  <c r="AU54" i="1" s="1"/>
  <c r="J41" i="7"/>
  <c r="J41" i="6"/>
  <c r="AN58" i="1"/>
  <c r="AN57" i="1"/>
  <c r="J63" i="3"/>
  <c r="J41" i="4"/>
  <c r="J41" i="3"/>
  <c r="AX56" i="1"/>
  <c r="AY54" i="1"/>
  <c r="J32" i="5"/>
  <c r="AG59" i="1"/>
  <c r="AN59" i="1" s="1"/>
  <c r="AZ56" i="1"/>
  <c r="AV56" i="1"/>
  <c r="AX54" i="1"/>
  <c r="AW56" i="1"/>
  <c r="J30" i="2"/>
  <c r="AG55" i="1" s="1"/>
  <c r="AY56" i="1"/>
  <c r="AW54" i="1"/>
  <c r="AK30" i="1"/>
  <c r="J41" i="5" l="1"/>
  <c r="J39" i="2"/>
  <c r="AN55" i="1"/>
  <c r="AG56" i="1"/>
  <c r="AZ54" i="1"/>
  <c r="W29" i="1" s="1"/>
  <c r="AT56" i="1"/>
  <c r="AN56" i="1" s="1"/>
  <c r="AG54" i="1" l="1"/>
  <c r="AK26" i="1"/>
  <c r="AV54" i="1"/>
  <c r="AK29" i="1"/>
  <c r="AK35" i="1"/>
  <c r="AT54" i="1" l="1"/>
  <c r="AN54" i="1"/>
</calcChain>
</file>

<file path=xl/sharedStrings.xml><?xml version="1.0" encoding="utf-8"?>
<sst xmlns="http://schemas.openxmlformats.org/spreadsheetml/2006/main" count="17391" uniqueCount="2555">
  <si>
    <t>Export Komplet</t>
  </si>
  <si>
    <t>VZ</t>
  </si>
  <si>
    <t>2.0</t>
  </si>
  <si>
    <t/>
  </si>
  <si>
    <t>False</t>
  </si>
  <si>
    <t>{f5bbff29-e71b-434b-9864-e13be55dc280}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</si>
  <si>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</si>
  <si>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</si>
  <si>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</si>
  <si>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</si>
  <si>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</si>
  <si>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</si>
  <si>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</si>
  <si>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</si>
  <si>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</si>
  <si>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2025026-2023002-5-01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</si>
  <si>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</si>
  <si>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</si>
  <si>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Rekonstrukce Předzámčí, Kostelec nad Černými lesy</t>
  </si>
  <si>
    <t>KSO:</t>
  </si>
  <si>
    <t>801 4</t>
  </si>
  <si>
    <t>CC-CZ:</t>
  </si>
  <si>
    <t>Místo:</t>
  </si>
  <si>
    <t>p.č. 2568, k.ú. Kostelec n.Č.l.</t>
  </si>
  <si>
    <t>Datum:</t>
  </si>
  <si>
    <t>6. 7. 2025</t>
  </si>
  <si>
    <t>CZ-CPV:</t>
  </si>
  <si>
    <t>45000000-7</t>
  </si>
  <si>
    <t>CZ-CPA:</t>
  </si>
  <si>
    <t>41.00.48</t>
  </si>
  <si>
    <t>Zadavatel:</t>
  </si>
  <si>
    <t>IČ:</t>
  </si>
  <si>
    <t>60460709</t>
  </si>
  <si>
    <t>Lesy ČZU, ČZU v Praze</t>
  </si>
  <si>
    <t>DIČ:</t>
  </si>
  <si>
    <t>CZ60460709</t>
  </si>
  <si>
    <t>Účastník:</t>
  </si>
  <si>
    <t>Vyplň údaj</t>
  </si>
  <si>
    <t>Projektant:</t>
  </si>
  <si>
    <t>atelier 322, s.r.o.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</si>
  <si>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</si>
  <si>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</si>
  <si>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</si>
  <si>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</si>
  <si>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</si>
  <si>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</si>
  <si>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</si>
  <si>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</si>
  <si>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</si>
  <si>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</si>
  <si>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</si>
  <si>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</si>
  <si>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</si>
  <si>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</si>
  <si>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</si>
  <si>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</si>
  <si>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</si>
  <si>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</si>
  <si>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</si>
  <si>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</si>
  <si>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</si>
  <si>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</si>
  <si>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</si>
  <si>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</si>
  <si>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</si>
  <si>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</si>
  <si>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</si>
  <si>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</si>
  <si>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</si>
  <si>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</si>
  <si>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</si>
  <si>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</si>
  <si>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</si>
  <si>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</si>
  <si>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</si>
  <si>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</si>
  <si>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</si>
  <si>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</si>
  <si>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</si>
  <si>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</si>
  <si>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</si>
  <si>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</si>
  <si>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</si>
  <si>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</si>
  <si>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VRN</t>
  </si>
  <si>
    <t>Vedlejší rozpočtové náklady</t>
  </si>
  <si>
    <t>VON</t>
  </si>
  <si>
    <t>1</t>
  </si>
  <si>
    <t>{3616775d-65fa-4a2c-8317-3a2dc9d9b968}</t>
  </si>
  <si>
    <t>2</t>
  </si>
  <si>
    <t>SO01</t>
  </si>
  <si>
    <t>Předzámčí A - návštěvnické infocentrum</t>
  </si>
  <si>
    <t>STA</t>
  </si>
  <si>
    <t>{23bca20a-390c-4892-a683-57b68573e09f}</t>
  </si>
  <si>
    <t>SO01-1</t>
  </si>
  <si>
    <t>Stavební práce</t>
  </si>
  <si>
    <t>Soupis</t>
  </si>
  <si>
    <t>{646b981b-59a2-46e2-883b-4010624f04cc}</t>
  </si>
  <si>
    <t>SO01-2</t>
  </si>
  <si>
    <t>Zdravotechnika</t>
  </si>
  <si>
    <t>{a4b3122b-d4fc-41ae-9f9c-045c122a5c0a}</t>
  </si>
  <si>
    <t>SO01-3</t>
  </si>
  <si>
    <t>Ústřední vytápění</t>
  </si>
  <si>
    <t>{bf39507e-d276-4b6f-9f1e-b87bf57407ea}</t>
  </si>
  <si>
    <t>SO01-4</t>
  </si>
  <si>
    <t>Elektroinstalace</t>
  </si>
  <si>
    <t>{ef6559ee-7003-4455-8ed5-b95ab890c078}</t>
  </si>
  <si>
    <t>SO01-5</t>
  </si>
  <si>
    <t>Vzduchotechnika</t>
  </si>
  <si>
    <t>{e0eb8978-7ea8-422e-9496-34d705d039f0}</t>
  </si>
  <si>
    <t>KRYCÍ LIST SOUPISU PRACÍ</t>
  </si>
  <si>
    <t>Objekt:</t>
  </si>
  <si>
    <t>VRN - Vedlejší rozpočtové náklady</t>
  </si>
  <si>
    <t>REKAPITULACE ČLENĚNÍ SOUPISU PRACÍ</t>
  </si>
  <si>
    <t>Kód dílu - Popis</t>
  </si>
  <si>
    <t>Cena celkem [CZK]</t>
  </si>
  <si>
    <t>-1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</si>
  <si>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</si>
  <si>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</si>
  <si>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</si>
  <si>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</si>
  <si>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</si>
  <si>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</si>
  <si>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</si>
  <si>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</si>
  <si>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</si>
  <si>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</si>
  <si>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</si>
  <si>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</si>
  <si>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</si>
  <si>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</si>
  <si>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</si>
  <si>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</si>
  <si>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</si>
  <si>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</si>
  <si>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5</t>
  </si>
  <si>
    <t>ROZPOCET</t>
  </si>
  <si>
    <t>VRN1</t>
  </si>
  <si>
    <t>Průzkumné, geodetické a projektové práce</t>
  </si>
  <si>
    <t>K</t>
  </si>
  <si>
    <t>011324000</t>
  </si>
  <si>
    <t>Archeologický průzkum</t>
  </si>
  <si>
    <t>Kč</t>
  </si>
  <si>
    <t>CS ÚRS 2024 01</t>
  </si>
  <si>
    <t>1024</t>
  </si>
  <si>
    <t>-1881626478</t>
  </si>
  <si>
    <t>Online PSC</t>
  </si>
  <si>
    <t>https://podminky.urs.cz/item/CS_URS_2024_01/011324000</t>
  </si>
  <si>
    <t>012002000</t>
  </si>
  <si>
    <t>Geodetické práce</t>
  </si>
  <si>
    <t>107199014</t>
  </si>
  <si>
    <t>https://podminky.urs.cz/item/CS_URS_2024_01/012002000</t>
  </si>
  <si>
    <t>VRN2</t>
  </si>
  <si>
    <t>Příprava staveniště</t>
  </si>
  <si>
    <t>3</t>
  </si>
  <si>
    <t>020001000</t>
  </si>
  <si>
    <t>-1666266061</t>
  </si>
  <si>
    <t>https://podminky.urs.cz/item/CS_URS_2024_01/020001000</t>
  </si>
  <si>
    <t>P</t>
  </si>
  <si>
    <t>Poznámka k položce:_x000D_
Trvalé vytyčení, odpojení a zajištění sítí (včetně trvalé ochrany stávajících), odstranění nevhodných a popínavých rostlin a dřevin, ostatní práce související s přípravou staveniště. Napojení staveništního rozvaděče.</t>
  </si>
  <si>
    <t>VRN3</t>
  </si>
  <si>
    <t>Zařízení staveniště</t>
  </si>
  <si>
    <t>4</t>
  </si>
  <si>
    <t>030001000</t>
  </si>
  <si>
    <t>1047701265</t>
  </si>
  <si>
    <t>https://podminky.urs.cz/item/CS_URS_2024_01/030001000</t>
  </si>
  <si>
    <t>Poznámka k položce:_x000D_
Včetně lešení aj. konstrukcí nezbytných pro provedení bouracích a jiných prací - dle dodavatele, jinde neuvedených a neoceněných.</t>
  </si>
  <si>
    <t>VRN4</t>
  </si>
  <si>
    <t>Inženýrská činnost</t>
  </si>
  <si>
    <t>040001000</t>
  </si>
  <si>
    <t>965715546</t>
  </si>
  <si>
    <t>https://podminky.urs.cz/item/CS_URS_2024_01/040001000</t>
  </si>
  <si>
    <t>Poznámka k položce:_x000D_
Vč. kompletační a koordinační činnosti. Posudky a revize jinde neuvedené.</t>
  </si>
  <si>
    <t>VRN9</t>
  </si>
  <si>
    <t>Ostatní náklady</t>
  </si>
  <si>
    <t>6</t>
  </si>
  <si>
    <t>090001000</t>
  </si>
  <si>
    <t>1443479084</t>
  </si>
  <si>
    <t>https://podminky.urs.cz/item/CS_URS_2024_01/090001000</t>
  </si>
  <si>
    <t>Poznámka k položce:_x000D_
Vzorkování, výrobní dokumentace aj. - pouze pokud nejsou uvedeny v samostatných položkách HSV, PSV, M.</t>
  </si>
  <si>
    <t>F1</t>
  </si>
  <si>
    <t>Plocha skladby podlahy</t>
  </si>
  <si>
    <t>m2</t>
  </si>
  <si>
    <t>137,33</t>
  </si>
  <si>
    <t>stěnyhladkáoprava</t>
  </si>
  <si>
    <t>Plocha hladkých omítek stěn pro opravu</t>
  </si>
  <si>
    <t>29,7</t>
  </si>
  <si>
    <t>stěnyštuknový</t>
  </si>
  <si>
    <t>Plocha štukových omítek stěn na nových stěnách</t>
  </si>
  <si>
    <t>80,557</t>
  </si>
  <si>
    <t>stěnyštukoprava</t>
  </si>
  <si>
    <t>Plocha štukových omítek stěn pro opravu</t>
  </si>
  <si>
    <t>140,031</t>
  </si>
  <si>
    <t>vykopávka</t>
  </si>
  <si>
    <t>Objem vykopávky</t>
  </si>
  <si>
    <t>m3</t>
  </si>
  <si>
    <t>37,018</t>
  </si>
  <si>
    <t>SO01 - Předzámčí A - návštěvnické infocentrum</t>
  </si>
  <si>
    <t>Soupis:</t>
  </si>
  <si>
    <t>SO01-1 - Stavební práce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</si>
  <si>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</si>
  <si>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</si>
  <si>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</si>
  <si>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</si>
  <si>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</si>
  <si>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</si>
  <si>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</si>
  <si>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</si>
  <si>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  991 - Restaurátorské práce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</si>
  <si>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</si>
  <si>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</si>
  <si>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</si>
  <si>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</si>
  <si>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</si>
  <si>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725 - Zdravotechnika - zařizovací předměty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</si>
  <si>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</si>
  <si>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</si>
  <si>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</si>
  <si>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</si>
  <si>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</si>
  <si>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</si>
  <si>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787 - Dokončovací práce - zasklívání</t>
  </si>
  <si>
    <t>HSV</t>
  </si>
  <si>
    <t>Práce a dodávky HSV</t>
  </si>
  <si>
    <t>Zemní práce</t>
  </si>
  <si>
    <t>113106151</t>
  </si>
  <si>
    <t>Rozebrání dlažeb vozovek a ploch s přemístěním hmot na skládku na vzdálenost do 3 m nebo s naložením na dopravní prostředek, s jakoukoliv výplní spár ručně z velkých kostek s ložem z kameniva</t>
  </si>
  <si>
    <t>669100444</t>
  </si>
  <si>
    <t>https://podminky.urs.cz/item/CS_URS_2024_01/113106151</t>
  </si>
  <si>
    <t>Poznámka k položce:_x000D_
Pro opětovné položení (předláždění pro bezbariérovost).</t>
  </si>
  <si>
    <t>VV</t>
  </si>
  <si>
    <t>1,5*1,0</t>
  </si>
  <si>
    <t>139711111</t>
  </si>
  <si>
    <t>Vykopávka v uzavřených prostorech ručně v hornině třídy těžitelnosti I skupiny 1 až 3</t>
  </si>
  <si>
    <t>-1040677589</t>
  </si>
  <si>
    <t>https://podminky.urs.cz/item/CS_URS_2024_01/139711111</t>
  </si>
  <si>
    <t>podklad pod mazaninou, na kótu -0,350 s odečtem bouraných vrstev (předp. cca 190 mm)</t>
  </si>
  <si>
    <t>stávající m. č.:</t>
  </si>
  <si>
    <t>"m05" 44,0*(0,35+0,15-0,19)</t>
  </si>
  <si>
    <t>"m06" 12,0*(0,35+0,1-0,19)</t>
  </si>
  <si>
    <t>"m07" 6,9*(0,35+0,14-0,19)</t>
  </si>
  <si>
    <t>"m08" 11,9*(0,35+0,09-0,19)</t>
  </si>
  <si>
    <t>"m09" 7,3*(0,35+0,1-0,19)</t>
  </si>
  <si>
    <t>"m10" 24,2*(0,35+0,135-0,19)</t>
  </si>
  <si>
    <t>"m12-předp. stávající vrstvy pod kótou -0,350" 9,3*0</t>
  </si>
  <si>
    <t>podklad pod mazaninou, na kótu -0,730 s odečtem bouraných vrstev (předp. cca 190 mm)</t>
  </si>
  <si>
    <t>"m13" 4,8*(0,73-0,38-0,19)</t>
  </si>
  <si>
    <t>"m14" 10,2*(0,73-0,38-0,19)</t>
  </si>
  <si>
    <t>"m15" 3,1*(0,73-0,38-0,19)</t>
  </si>
  <si>
    <t>vykopávka pro drenáž 0,04 m3/m</t>
  </si>
  <si>
    <t>82,0*0,04</t>
  </si>
  <si>
    <t>Součet</t>
  </si>
  <si>
    <t>162211311</t>
  </si>
  <si>
    <t>Vodorovné přemístění výkopku nebo sypaniny stavebním kolečkem s vyprázdněním kolečka na hromady nebo do dopravního prostředku na vzdálenost do 10 m z horniny třídy těžitelnosti I, skupiny 1 až 3</t>
  </si>
  <si>
    <t>385531739</t>
  </si>
  <si>
    <t>https://podminky.urs.cz/item/CS_URS_2024_01/162211311</t>
  </si>
  <si>
    <t>162211319</t>
  </si>
  <si>
    <t>Vodorovné přemístění výkopku nebo sypaniny stavebním kolečkem s vyprázdněním kolečka na hromady nebo do dopravního prostředku na vzdálenost do 10 m Příplatek za každých dalších 10 m k ceně -1311</t>
  </si>
  <si>
    <t>29512846</t>
  </si>
  <si>
    <t>https://podminky.urs.cz/item/CS_URS_2024_01/162211319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</si>
  <si>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</si>
  <si>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</si>
  <si>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1951262178</t>
  </si>
  <si>
    <t>https://podminky.urs.cz/item/CS_URS_2024_01/162751117</t>
  </si>
  <si>
    <t>přebytečná zemina na skládku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</si>
  <si>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</si>
  <si>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</si>
  <si>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894796153</t>
  </si>
  <si>
    <t>https://podminky.urs.cz/item/CS_URS_2024_01/162751119</t>
  </si>
  <si>
    <t>předp. skládka vzdál. 13 km = 3x příplatek</t>
  </si>
  <si>
    <t>vykopávka*3</t>
  </si>
  <si>
    <t>7</t>
  </si>
  <si>
    <t>171201231</t>
  </si>
  <si>
    <t>Poplatek za uložení stavebního odpadu na recyklační skládce (skládkovné) zeminy a kamení zatříděného do Katalogu odpadů pod kódem 17 05 04</t>
  </si>
  <si>
    <t>t</t>
  </si>
  <si>
    <t>957759722</t>
  </si>
  <si>
    <t>https://podminky.urs.cz/item/CS_URS_2024_01/171201231</t>
  </si>
  <si>
    <t>zemina neupotřebená pro zásyp, 1 m3 = 1,7 t</t>
  </si>
  <si>
    <t>vykopávka*1,7</t>
  </si>
  <si>
    <t>Zakládání</t>
  </si>
  <si>
    <t>8</t>
  </si>
  <si>
    <t>218111113</t>
  </si>
  <si>
    <t>Odvětrání radonu vodorovné kladené do štěrkového podsypu drenážní z plastových perforovaných trubek, vnitřní průměr přes 80 do 100 mm</t>
  </si>
  <si>
    <t>m</t>
  </si>
  <si>
    <t>353262321</t>
  </si>
  <si>
    <t>https://podminky.urs.cz/item/CS_URS_2024_01/218111113</t>
  </si>
  <si>
    <t>pozn.: vč. spojek</t>
  </si>
  <si>
    <t>82,0</t>
  </si>
  <si>
    <t>9</t>
  </si>
  <si>
    <t>218121111</t>
  </si>
  <si>
    <t>Odvětrání radonu svislé z plastových trubek, vnitřní průměr přes 80 do 110 mm</t>
  </si>
  <si>
    <t>-374704394</t>
  </si>
  <si>
    <t>https://podminky.urs.cz/item/CS_URS_2024_01/218121111</t>
  </si>
  <si>
    <t>nasávání z boku angl. dvorku</t>
  </si>
  <si>
    <t>2,0*2</t>
  </si>
  <si>
    <t>odtah na střechu "OP" - m1.07, 1.08</t>
  </si>
  <si>
    <t>12,0*2</t>
  </si>
  <si>
    <t>10</t>
  </si>
  <si>
    <t>271532212</t>
  </si>
  <si>
    <t>Podsyp pod základové konstrukce se zhutněním a urovnáním povrchu z kameniva hrubého, frakce 16 - 32 mm</t>
  </si>
  <si>
    <t>1175674975</t>
  </si>
  <si>
    <t>https://podminky.urs.cz/item/CS_URS_2024_01/271532212</t>
  </si>
  <si>
    <t>skladba F1</t>
  </si>
  <si>
    <t>nové m. č.: 05, 06, 07, 08, 09, 10, 12, 13, 14, 15</t>
  </si>
  <si>
    <t>(44,04+22,16+10,57+18,76+3,68+7,66+9,62+10,69+7,09+3,06)</t>
  </si>
  <si>
    <t>Mezisoučet</t>
  </si>
  <si>
    <t>skladba - tl. 50 mm + štěrk. obsyp perf. potrubí</t>
  </si>
  <si>
    <t>F1*0,05+82,0*0,04</t>
  </si>
  <si>
    <t>Svislé a kompletní konstrukce</t>
  </si>
  <si>
    <t>11</t>
  </si>
  <si>
    <t>317168012</t>
  </si>
  <si>
    <t>Překlady keramické ploché osazené do maltového lože, výšky překladu 71 mm šířky 115 mm, délky 1250 mm</t>
  </si>
  <si>
    <t>kus</t>
  </si>
  <si>
    <t>1326516297</t>
  </si>
  <si>
    <t>https://podminky.urs.cz/item/CS_URS_2024_01/317168012</t>
  </si>
  <si>
    <t>pro dveře/otvory š. 800 mm</t>
  </si>
  <si>
    <t>4,0</t>
  </si>
  <si>
    <t>317168014</t>
  </si>
  <si>
    <t>Překlady keramické ploché osazené do maltového lože, výšky překladu 71 mm šířky 115 mm, délky 1750 mm</t>
  </si>
  <si>
    <t>646562243</t>
  </si>
  <si>
    <t>https://podminky.urs.cz/item/CS_URS_2024_01/317168014</t>
  </si>
  <si>
    <t>pro dveře š. 1300 mm</t>
  </si>
  <si>
    <t>1,0</t>
  </si>
  <si>
    <t>13</t>
  </si>
  <si>
    <t>317238111</t>
  </si>
  <si>
    <t>Tlaková zóna plochých keramických překladů z cihel výšky 167 mm, na maltu vápenocementovou M5, z cihel děrovaných, šířky 115 mm</t>
  </si>
  <si>
    <t>281787542</t>
  </si>
  <si>
    <t>https://podminky.urs.cz/item/CS_URS_2024_01/317238111</t>
  </si>
  <si>
    <t>dozdění překladu do modulu</t>
  </si>
  <si>
    <t>1,25*4+1,75*1</t>
  </si>
  <si>
    <t>14</t>
  </si>
  <si>
    <t>340231025</t>
  </si>
  <si>
    <t>Zazdívka otvorů v příčkách nebo stěnách děrovanými cihlami plochy přes 1 do 4 m2 , tloušťka příčky 115 mm</t>
  </si>
  <si>
    <t>1648216416</t>
  </si>
  <si>
    <t>https://podminky.urs.cz/item/CS_URS_2024_01/340231025</t>
  </si>
  <si>
    <t>m1.08</t>
  </si>
  <si>
    <t>1,0*2,24+1,21*2,24-0,8*2,0</t>
  </si>
  <si>
    <t>15</t>
  </si>
  <si>
    <t>342244211</t>
  </si>
  <si>
    <t>Příčky jednoduché z cihel děrovaných broušených, na tenkovrstvou maltu, pevnost cihel do P15, tl. příčky 115 mm</t>
  </si>
  <si>
    <t>-374772905</t>
  </si>
  <si>
    <t>https://podminky.urs.cz/item/CS_URS_2024_01/342244211</t>
  </si>
  <si>
    <t>m1.07</t>
  </si>
  <si>
    <t>(3,0+1,56)*3,21+4,365*3,4-(0,8*2,0+1,3*2,1)</t>
  </si>
  <si>
    <t>(1,15+1,475+2,0+1,65)*2,25-(0,8*2,0*2)</t>
  </si>
  <si>
    <t>16</t>
  </si>
  <si>
    <t>346272256</t>
  </si>
  <si>
    <t>Přizdívky z pórobetonových tvárnic objemová hmotnost do 500 kg/m3, na tenké maltové lože, tloušťka přizdívky 150 mm</t>
  </si>
  <si>
    <t>-718173416</t>
  </si>
  <si>
    <t>https://podminky.urs.cz/item/CS_URS_2024_01/346272256</t>
  </si>
  <si>
    <t>instalační přizdívka WC apod.</t>
  </si>
  <si>
    <t>2,0*1,2</t>
  </si>
  <si>
    <t>1,0*(1,5+3,11)/2</t>
  </si>
  <si>
    <t>2,4*1,2</t>
  </si>
  <si>
    <t>2,05*1,2</t>
  </si>
  <si>
    <t>1,0*2,35</t>
  </si>
  <si>
    <t>1,71*(2,35+3,94)/2</t>
  </si>
  <si>
    <t>Vodorovné konstrukce</t>
  </si>
  <si>
    <t>17</t>
  </si>
  <si>
    <t>434311114</t>
  </si>
  <si>
    <t>Stupně dusané z betonu prostého nebo prokládaného kamenem na terén nebo na desku bez potěru, se zahlazením povrchu tř. C 16/20</t>
  </si>
  <si>
    <t>-1866332085</t>
  </si>
  <si>
    <t>https://podminky.urs.cz/item/CS_URS_2024_01/434311114</t>
  </si>
  <si>
    <t>vyrovnávací schody mezi m1.12/13</t>
  </si>
  <si>
    <t>1,15*3</t>
  </si>
  <si>
    <t>vyrovnávací schod m1.05</t>
  </si>
  <si>
    <t>1,43</t>
  </si>
  <si>
    <t>18</t>
  </si>
  <si>
    <t>434351141</t>
  </si>
  <si>
    <t>Bednění stupňů betonovaných na podstupňové desce nebo na terénu půdorysně přímočarých zřízení</t>
  </si>
  <si>
    <t>-1640267004</t>
  </si>
  <si>
    <t>https://podminky.urs.cz/item/CS_URS_2024_01/434351141</t>
  </si>
  <si>
    <t>1,15*0,38</t>
  </si>
  <si>
    <t>1,43*0,15</t>
  </si>
  <si>
    <t>19</t>
  </si>
  <si>
    <t>434351142</t>
  </si>
  <si>
    <t>Bednění stupňů betonovaných na podstupňové desce nebo na terénu půdorysně přímočarých odstranění</t>
  </si>
  <si>
    <t>1943933748</t>
  </si>
  <si>
    <t>https://podminky.urs.cz/item/CS_URS_2024_01/434351142</t>
  </si>
  <si>
    <t>20</t>
  </si>
  <si>
    <t>451577777</t>
  </si>
  <si>
    <t>Podklad nebo lože pod dlažbu (přídlažbu) v ploše vodorovné nebo ve sklonu do 1:5, tloušťky od 30 do 100 mm z kameniva těženého</t>
  </si>
  <si>
    <t>-1669390307</t>
  </si>
  <si>
    <t>https://podminky.urs.cz/item/CS_URS_2024_01/451577777</t>
  </si>
  <si>
    <t>Komunikace pozemní</t>
  </si>
  <si>
    <t>591111111</t>
  </si>
  <si>
    <t>Kladení dlažby z kostek s provedením lože do tl. 50 mm, s vyplněním spár, s dvojím beraněním a se smetením přebytečného materiálu na krajnici velkých z kamene, do lože z kameniva těženého</t>
  </si>
  <si>
    <t>478754320</t>
  </si>
  <si>
    <t>https://podminky.urs.cz/item/CS_URS_2024_01/591111111</t>
  </si>
  <si>
    <t>Úpravy povrchů, podlahy a osazování výplní</t>
  </si>
  <si>
    <t>22</t>
  </si>
  <si>
    <t>611135101</t>
  </si>
  <si>
    <t>Hrubá výplň rýh maltou jakékoli šířky rýhy ve stropech</t>
  </si>
  <si>
    <t>-829067122</t>
  </si>
  <si>
    <t>https://podminky.urs.cz/item/CS_URS_2024_01/611135101</t>
  </si>
  <si>
    <t>po vybouraných příčkách a stěnách (koef. pro klenbu 1,3)</t>
  </si>
  <si>
    <t>m1.12</t>
  </si>
  <si>
    <t>(2,64+1,56)*0,1*1,3</t>
  </si>
  <si>
    <t>m1.13</t>
  </si>
  <si>
    <t>(3,24+1,42*2)*0,1*1,3</t>
  </si>
  <si>
    <t>0,207*0,304*1,3</t>
  </si>
  <si>
    <t>1,14*0,1</t>
  </si>
  <si>
    <t>m1.06</t>
  </si>
  <si>
    <t>2,62*0,1*1,3</t>
  </si>
  <si>
    <t>6,835*0,51*1,3</t>
  </si>
  <si>
    <t>23</t>
  </si>
  <si>
    <t>611315121</t>
  </si>
  <si>
    <t>Vápenná omítka rýh štuková ve stropech, šířky rýhy do 150 mm</t>
  </si>
  <si>
    <t>1875543930</t>
  </si>
  <si>
    <t>https://podminky.urs.cz/item/CS_URS_2024_01/611315121</t>
  </si>
  <si>
    <t>24</t>
  </si>
  <si>
    <t>611315122</t>
  </si>
  <si>
    <t>Vápenná omítka rýh štuková ve stropech, šířky rýhy přes 150 do 300 mm</t>
  </si>
  <si>
    <t>1272126942</t>
  </si>
  <si>
    <t>https://podminky.urs.cz/item/CS_URS_2024_01/611315122</t>
  </si>
  <si>
    <t>25</t>
  </si>
  <si>
    <t>611315123</t>
  </si>
  <si>
    <t>Vápenná omítka rýh štuková ve stropech, šířky rýhy přes 300 mm</t>
  </si>
  <si>
    <t>-2142724484</t>
  </si>
  <si>
    <t>https://podminky.urs.cz/item/CS_URS_2024_01/611315123</t>
  </si>
  <si>
    <t>26</t>
  </si>
  <si>
    <t>611315421</t>
  </si>
  <si>
    <t>Oprava vápenné omítky vnitřních ploch štukové dvouvrstvé, tloušťky do 20 mm a tloušťky štuku do 3 mm stropů, v rozsahu opravované plochy do 10%</t>
  </si>
  <si>
    <t>2037386530</t>
  </si>
  <si>
    <t>https://podminky.urs.cz/item/CS_URS_2024_01/611315421</t>
  </si>
  <si>
    <t>Poznámka k položce:_x000D_
Včetně zapojení k okolním povrchům bez znatelných přechodů.</t>
  </si>
  <si>
    <t>koef. pro klenbu 1,3 - vjyma místností 5, 6, 7 a 10 (černá kuchyně) - viz ostatní položky</t>
  </si>
  <si>
    <t>(F1-(44,04+22,16+10,57+7,66))*1,3</t>
  </si>
  <si>
    <t>27</t>
  </si>
  <si>
    <t>611315451</t>
  </si>
  <si>
    <t>Oprava vápenné omítky vnitřních ploch Příplatek k cenám za každých dalších 10 mm tloušťky omítky stropů,v rozsahu opravované plochy do 10%</t>
  </si>
  <si>
    <t>-1390719263</t>
  </si>
  <si>
    <t>https://podminky.urs.cz/item/CS_URS_2024_01/611315451</t>
  </si>
  <si>
    <t>28</t>
  </si>
  <si>
    <t>612131100</t>
  </si>
  <si>
    <t>Podkladní a spojovací vrstva vnitřních omítaných ploch vápenný postřik nanášený ručně celoplošně stěn</t>
  </si>
  <si>
    <t>-1545472817</t>
  </si>
  <si>
    <t>https://podminky.urs.cz/item/CS_URS_2024_01/612131100</t>
  </si>
  <si>
    <t>nové stěny</t>
  </si>
  <si>
    <t>((3,0+1,56)*3,21+4,365*3,4-(0,8*2,0+1,3*2,1))*2</t>
  </si>
  <si>
    <t>((1,15+1,475+2,0+1,65)*2,25-(0,8*2,0*2))*2</t>
  </si>
  <si>
    <t>1,0*2,24+(1,21*2,24-0,8*2,0)*2</t>
  </si>
  <si>
    <t>29</t>
  </si>
  <si>
    <t>612131151</t>
  </si>
  <si>
    <t>Sanační postřik vnitřních omítaných ploch vápenocementový nanášený ručně celoplošně stěn</t>
  </si>
  <si>
    <t>-1030303281</t>
  </si>
  <si>
    <t>https://podminky.urs.cz/item/CS_URS_2024_01/612131151</t>
  </si>
  <si>
    <t>pozn.: mimo stěny prováděné restaurátorským způsobem (viz příslušný oddíl)</t>
  </si>
  <si>
    <t>stěny zázemí</t>
  </si>
  <si>
    <t>stěnyštukoprava+stěnyhladkáoprava</t>
  </si>
  <si>
    <t>sál Smiřických - přesný rozsah dle restaurátorského průzkumu</t>
  </si>
  <si>
    <t>18,4*2,2</t>
  </si>
  <si>
    <t>30</t>
  </si>
  <si>
    <t>612135101</t>
  </si>
  <si>
    <t>Hrubá výplň rýh maltou jakékoli šířky rýhy ve stěnách</t>
  </si>
  <si>
    <t>-1090430296</t>
  </si>
  <si>
    <t>https://podminky.urs.cz/item/CS_URS_2024_01/612135101</t>
  </si>
  <si>
    <t>po vybouraných stěnách</t>
  </si>
  <si>
    <t>(3,62*2+3,21)*0,1</t>
  </si>
  <si>
    <t>3,21*0,1*3</t>
  </si>
  <si>
    <t>0,207*2,77</t>
  </si>
  <si>
    <t>2,77*0,1*2</t>
  </si>
  <si>
    <t>0,51*3,21*2</t>
  </si>
  <si>
    <t>31</t>
  </si>
  <si>
    <t>612311121</t>
  </si>
  <si>
    <t>Omítka vápenná vnitřních ploch nanášená ručně jednovrstvá hladká, tloušťky do 10 mm svislých konstrukcí stěn</t>
  </si>
  <si>
    <t>-2146593492</t>
  </si>
  <si>
    <t>https://podminky.urs.cz/item/CS_URS_2024_01/612311121</t>
  </si>
  <si>
    <t>nové stěny pod stěrku</t>
  </si>
  <si>
    <t>(3,5+2,0-0,8)*0,8</t>
  </si>
  <si>
    <t>((1,15+1,475+2,0+1,65)*2,0-(0,8*2,0*2))*2</t>
  </si>
  <si>
    <t>1,0*2,0+1,21*2,0-0,8*2,0</t>
  </si>
  <si>
    <t>32</t>
  </si>
  <si>
    <t>612311141</t>
  </si>
  <si>
    <t>Omítka vápenná vnitřních ploch nanášená ručně dvouvrstvá štuková, tloušťky jádrové omítky do 10 mm a tloušťky štuku do 3 mm svislých konstrukcí stěn</t>
  </si>
  <si>
    <t>1804904601</t>
  </si>
  <si>
    <t>https://podminky.urs.cz/item/CS_URS_2024_01/612311141</t>
  </si>
  <si>
    <t>nové stěny mimo stěrku</t>
  </si>
  <si>
    <t>(4,365+1,56*2+3,0+0,75)*3,4-(0,8*2,0+1,3*2,1*2)</t>
  </si>
  <si>
    <t>1,0*2,24-0,8*2,0</t>
  </si>
  <si>
    <t>(2,0+3,5)*(3,4-2,0)</t>
  </si>
  <si>
    <t>((1,15+1,475+2,0+1,65)*(2,25-2,0))*2</t>
  </si>
  <si>
    <t>(1,0+1,21)*(2,24-2,0)</t>
  </si>
  <si>
    <t>stávající stěny po otlučených obkladech</t>
  </si>
  <si>
    <t>3,58*1,5</t>
  </si>
  <si>
    <t>12,57*2,0-(0,8*2,0*2+1,14*2,0+0,4*0,5*2)</t>
  </si>
  <si>
    <t>6,39*2,0</t>
  </si>
  <si>
    <t>33</t>
  </si>
  <si>
    <t>612311191</t>
  </si>
  <si>
    <t>Omítka vápenná vnitřních ploch nanášená ručně Příplatek k cenám za každých dalších i započatých 5 mm tloušťky jádrové omítky přes 10 mm stěn</t>
  </si>
  <si>
    <t>-1987191750</t>
  </si>
  <si>
    <t>https://podminky.urs.cz/item/CS_URS_2024_01/612311191</t>
  </si>
  <si>
    <t>34</t>
  </si>
  <si>
    <t>612315121</t>
  </si>
  <si>
    <t>Vápenná omítka rýh štuková ve stěnách, šířky rýhy do 150 mm</t>
  </si>
  <si>
    <t>-2103958327</t>
  </si>
  <si>
    <t>https://podminky.urs.cz/item/CS_URS_2024_01/612315121</t>
  </si>
  <si>
    <t>35</t>
  </si>
  <si>
    <t>612315122</t>
  </si>
  <si>
    <t>Vápenná omítka rýh štuková ve stěnách, šířky rýhy přes 150 do 300 mm</t>
  </si>
  <si>
    <t>268886507</t>
  </si>
  <si>
    <t>https://podminky.urs.cz/item/CS_URS_2024_01/612315122</t>
  </si>
  <si>
    <t>36</t>
  </si>
  <si>
    <t>612315123</t>
  </si>
  <si>
    <t>Vápenná omítka rýh štuková ve stěnách, šířky rýhy přes 300 mm</t>
  </si>
  <si>
    <t>-1730582666</t>
  </si>
  <si>
    <t>https://podminky.urs.cz/item/CS_URS_2024_01/612315123</t>
  </si>
  <si>
    <t>37</t>
  </si>
  <si>
    <t>612315302</t>
  </si>
  <si>
    <t>Vápenná omítka ostění nebo nadpraží štuková</t>
  </si>
  <si>
    <t>26521319</t>
  </si>
  <si>
    <t>https://podminky.urs.cz/item/CS_URS_2024_01/612315302</t>
  </si>
  <si>
    <t>po vybourání otvorů do m1.12</t>
  </si>
  <si>
    <t>(1,01+2,2*2)*0,382*2</t>
  </si>
  <si>
    <t>38</t>
  </si>
  <si>
    <t>612315411</t>
  </si>
  <si>
    <t>Oprava vápenné omítky vnitřních ploch hladké, tloušťky do 20 mm stěn, v rozsahu opravované plochy do 10%</t>
  </si>
  <si>
    <t>810254751</t>
  </si>
  <si>
    <t>https://podminky.urs.cz/item/CS_URS_2024_01/612315411</t>
  </si>
  <si>
    <t>pod stěrku v soc. místn. mimo nových stěn</t>
  </si>
  <si>
    <t>m1.07 - viz oddíl restaurátorské práce</t>
  </si>
  <si>
    <t>0,0</t>
  </si>
  <si>
    <t>(0,96+5,08+0,72+4,53+4,35)*2,0-(0,79*1,0*2)</t>
  </si>
  <si>
    <t>39</t>
  </si>
  <si>
    <t>612315421</t>
  </si>
  <si>
    <t>Oprava vápenné omítky vnitřních ploch štukové dvouvrstvé, tloušťky do 20 mm a tloušťky štuku do 3 mm stěn, v rozsahu opravované plochy do 10%</t>
  </si>
  <si>
    <t>1477712148</t>
  </si>
  <si>
    <t>https://podminky.urs.cz/item/CS_URS_2024_01/612315421</t>
  </si>
  <si>
    <t>stávající stěny mimo stěrku, chráněné om. v černé kuchyni a stěn po otlučených obkladech (viz ostatní položky)</t>
  </si>
  <si>
    <t>m1.05 - prům. v. 2,31 m</t>
  </si>
  <si>
    <t>27,71*2,31+0,78*2*2,24-(0,79*1,4*2+0,8*2,0*2)</t>
  </si>
  <si>
    <t>"odečet části prováděné restaurátorským způsobem" -(4,01*2,31)</t>
  </si>
  <si>
    <t>m1.06 - viz oddíl restaurátorské práce</t>
  </si>
  <si>
    <t>m1.08/1.09 - prům. v. 3,14 m</t>
  </si>
  <si>
    <t>(14,49-(1,71+1,0))*(3,14-2,0)+0,66*2*0,24-0,79*0,44*2</t>
  </si>
  <si>
    <t>m1.10 - viz oddíl restaurátorské práce</t>
  </si>
  <si>
    <t>m1.12 - prům. v. 2,79 m</t>
  </si>
  <si>
    <t>12,57*(2,79-2,0)</t>
  </si>
  <si>
    <t>"odečet stěn po otlučených obkladech" -(12,57*2,0-(0,8*2,0*2+1,14*2,0+0,4*0,5*2))</t>
  </si>
  <si>
    <t>m1.13 - prům. v. 2,9 m</t>
  </si>
  <si>
    <t>6,7*(2,9-2,0)</t>
  </si>
  <si>
    <t>(12,7-6,7)*2,9-(1,15+1,25)*2,25</t>
  </si>
  <si>
    <t>(1,25+2,25*2)*0,83</t>
  </si>
  <si>
    <t>(1,15+2,25*2)*0,71</t>
  </si>
  <si>
    <t>"odečet stěn po otlučených obkladech" -(6,39*2,0)</t>
  </si>
  <si>
    <t>m1.14 - prům. v. 2,9 m</t>
  </si>
  <si>
    <t>9,56*2,9-(1,25*2,25+0,8*2,0*2+0,4*0,5)</t>
  </si>
  <si>
    <t>m1.15 - prům. v. 2,01 m</t>
  </si>
  <si>
    <t>6,78*2,01-0,8*2,0-3,05*1,5</t>
  </si>
  <si>
    <t>sál Smiřických - stěna nad novou sanační omítkou (dle potřeby, hrubá výměra)</t>
  </si>
  <si>
    <t>40</t>
  </si>
  <si>
    <t>612315451</t>
  </si>
  <si>
    <t>Oprava vápenné omítky vnitřních ploch Příplatek k cenám za každých dalších 10 mm tloušťky omítky stěn, v rozsahu opravované plochy do 10%</t>
  </si>
  <si>
    <t>794827352</t>
  </si>
  <si>
    <t>https://podminky.urs.cz/item/CS_URS_2024_01/612315451</t>
  </si>
  <si>
    <t>41</t>
  </si>
  <si>
    <t>612324111</t>
  </si>
  <si>
    <t>Omítka sanační vnitřních ploch podkladní (vyrovnávací) tloušťky do 10 mm nanášená ručně svislých konstrukcí stěn</t>
  </si>
  <si>
    <t>-1545868111</t>
  </si>
  <si>
    <t>https://podminky.urs.cz/item/CS_URS_2024_01/612324111</t>
  </si>
  <si>
    <t>Poznámka k položce:_x000D_
Včetně ostatní přípravy podkladu jinde neuvedeného - dle dodavatele.</t>
  </si>
  <si>
    <t>sál Smiřických - dle rozsahu restaurátorského průzkumu</t>
  </si>
  <si>
    <t>42</t>
  </si>
  <si>
    <t>612325131</t>
  </si>
  <si>
    <t>Omítka sanační vnitřních ploch jádrová tloušťky do 15 mm nanášená ručně svislých konstrukcí stěn</t>
  </si>
  <si>
    <t>-705996542</t>
  </si>
  <si>
    <t>https://podminky.urs.cz/item/CS_URS_2024_01/612325131</t>
  </si>
  <si>
    <t>43</t>
  </si>
  <si>
    <t>612325391</t>
  </si>
  <si>
    <t>Omítka sanační vnitřních ploch jádrová Příplatek k cenám za každých dalších i započatých 5 mm tloušťky omítky přes 15 mm stěn</t>
  </si>
  <si>
    <t>678777017</t>
  </si>
  <si>
    <t>https://podminky.urs.cz/item/CS_URS_2024_01/612325391</t>
  </si>
  <si>
    <t>předp. 5x příplatek (dle potřeby)</t>
  </si>
  <si>
    <t>18,4*2,2*5</t>
  </si>
  <si>
    <t>44</t>
  </si>
  <si>
    <t>612328131</t>
  </si>
  <si>
    <t>Sanační štuk vnitřních ploch tloušťky do 3 mm svislých konstrukcí stěn</t>
  </si>
  <si>
    <t>2134095670</t>
  </si>
  <si>
    <t>https://podminky.urs.cz/item/CS_URS_2024_01/612328131</t>
  </si>
  <si>
    <t>45</t>
  </si>
  <si>
    <t>631311114</t>
  </si>
  <si>
    <t>Mazanina z betonu prostého bez zvýšených nároků na prostředí tl. přes 50 do 80 mm tř. C 16/20</t>
  </si>
  <si>
    <t>1143796904</t>
  </si>
  <si>
    <t>https://podminky.urs.cz/item/CS_URS_2024_01/631311114</t>
  </si>
  <si>
    <t>mazanina</t>
  </si>
  <si>
    <t>F1*0,065</t>
  </si>
  <si>
    <t>46</t>
  </si>
  <si>
    <t>631311124</t>
  </si>
  <si>
    <t>Mazanina z betonu prostého bez zvýšených nároků na prostředí tl. přes 80 do 120 mm tř. C 16/20</t>
  </si>
  <si>
    <t>-1431695289</t>
  </si>
  <si>
    <t>https://podminky.urs.cz/item/CS_URS_2024_01/631311124</t>
  </si>
  <si>
    <t>podkladní beton</t>
  </si>
  <si>
    <t>F1*0,1</t>
  </si>
  <si>
    <t>47</t>
  </si>
  <si>
    <t>631319011</t>
  </si>
  <si>
    <t>Příplatek k cenám mazanin za úpravu povrchu mazaniny přehlazením, mazanina tl. přes 50 do 80 mm</t>
  </si>
  <si>
    <t>1797321624</t>
  </si>
  <si>
    <t>https://podminky.urs.cz/item/CS_URS_2024_01/631319011</t>
  </si>
  <si>
    <t>48</t>
  </si>
  <si>
    <t>631319012</t>
  </si>
  <si>
    <t>Příplatek k cenám mazanin za úpravu povrchu mazaniny přehlazením, mazanina tl. přes 80 do 120 mm</t>
  </si>
  <si>
    <t>1290513495</t>
  </si>
  <si>
    <t>https://podminky.urs.cz/item/CS_URS_2024_01/631319012</t>
  </si>
  <si>
    <t>49</t>
  </si>
  <si>
    <t>631319171</t>
  </si>
  <si>
    <t>Příplatek k cenám mazanin za stržení povrchu spodní vrstvy mazaniny latí před vložením výztuže nebo pletiva pro tl. obou vrstev mazaniny přes 50 do 80 mm</t>
  </si>
  <si>
    <t>-520503686</t>
  </si>
  <si>
    <t>https://podminky.urs.cz/item/CS_URS_2024_01/631319171</t>
  </si>
  <si>
    <t>50</t>
  </si>
  <si>
    <t>631319173</t>
  </si>
  <si>
    <t>Příplatek k cenám mazanin za stržení povrchu spodní vrstvy mazaniny latí před vložením výztuže nebo pletiva pro tl. obou vrstev mazaniny přes 80 do 120 mm</t>
  </si>
  <si>
    <t>496690964</t>
  </si>
  <si>
    <t>https://podminky.urs.cz/item/CS_URS_2024_01/631319173</t>
  </si>
  <si>
    <t>51</t>
  </si>
  <si>
    <t>631319195</t>
  </si>
  <si>
    <t>Příplatek k cenám mazanin za malou plochu do 5 m2 jednotlivě mazanina tl. přes 50 do 80 mm</t>
  </si>
  <si>
    <t>980783423</t>
  </si>
  <si>
    <t>https://podminky.urs.cz/item/CS_URS_2024_01/631319195</t>
  </si>
  <si>
    <t>m09, 15</t>
  </si>
  <si>
    <t>(3,68+3,06)*0,065</t>
  </si>
  <si>
    <t>52</t>
  </si>
  <si>
    <t>631319196</t>
  </si>
  <si>
    <t>Příplatek k cenám mazanin za malou plochu do 5 m2 jednotlivě mazanina tl. přes 80 do 120 mm</t>
  </si>
  <si>
    <t>1172202365</t>
  </si>
  <si>
    <t>https://podminky.urs.cz/item/CS_URS_2024_01/631319196</t>
  </si>
  <si>
    <t>(3,68+3,06)*0,1</t>
  </si>
  <si>
    <t>53</t>
  </si>
  <si>
    <t>631362021</t>
  </si>
  <si>
    <t>Výztuž mazanin ze svařovaných sítí z drátů typu KARI</t>
  </si>
  <si>
    <t>1052634703</t>
  </si>
  <si>
    <t>https://podminky.urs.cz/item/CS_URS_2024_01/631362021</t>
  </si>
  <si>
    <t>podkladní beton - odhad 6,0 kg/m2</t>
  </si>
  <si>
    <t>F1*6,0/1000</t>
  </si>
  <si>
    <t>mazanina - odhad 3,0 kg/m2</t>
  </si>
  <si>
    <t>F1*3,0/1000</t>
  </si>
  <si>
    <t>54</t>
  </si>
  <si>
    <t>632481213</t>
  </si>
  <si>
    <t>Separační vrstva k oddělení podlahových vrstev z polyetylénové fólie</t>
  </si>
  <si>
    <t>513889752</t>
  </si>
  <si>
    <t>https://podminky.urs.cz/item/CS_URS_2024_01/632481213</t>
  </si>
  <si>
    <t>55</t>
  </si>
  <si>
    <t>634112123</t>
  </si>
  <si>
    <t>Obvodová dilatace mezi stěnou a mazaninou nebo potěrem podlahovým páskem z pěnového PE s fólií tl. do 10 mm, výšky 80 mm</t>
  </si>
  <si>
    <t>-363904710</t>
  </si>
  <si>
    <t>https://podminky.urs.cz/item/CS_URS_2024_01/634112123</t>
  </si>
  <si>
    <t>obvod místností</t>
  </si>
  <si>
    <t>"m05" 28,74</t>
  </si>
  <si>
    <t>"m06" 27,02+1,56*2</t>
  </si>
  <si>
    <t>"m07" 13,71</t>
  </si>
  <si>
    <t>"m08" 14,49+10,74</t>
  </si>
  <si>
    <t>"m09" 7,93</t>
  </si>
  <si>
    <t>"m10" 14,91</t>
  </si>
  <si>
    <t>"m12" 12,57</t>
  </si>
  <si>
    <t>"m13, 14" 20,4</t>
  </si>
  <si>
    <t>"m15" 6,78</t>
  </si>
  <si>
    <t>Ostatní konstrukce a práce, bourání</t>
  </si>
  <si>
    <t>56</t>
  </si>
  <si>
    <t>949101111</t>
  </si>
  <si>
    <t>Lešení pomocné pracovní pro objekty pozemních staveb pro zatížení do 150 kg/m2, o výšce lešeňové podlahy do 1,9 m</t>
  </si>
  <si>
    <t>412160176</t>
  </si>
  <si>
    <t>https://podminky.urs.cz/item/CS_URS_2024_01/949101111</t>
  </si>
  <si>
    <t>57</t>
  </si>
  <si>
    <t>952901111</t>
  </si>
  <si>
    <t>Vyčištění budov nebo objektů před předáním do užívání budov bytové nebo občanské výstavby, světlé výšky podlaží do 4 m</t>
  </si>
  <si>
    <t>-1959240073</t>
  </si>
  <si>
    <t>https://podminky.urs.cz/item/CS_URS_2024_01/952901111</t>
  </si>
  <si>
    <t>pozn.: výměra na podlahovou plochu</t>
  </si>
  <si>
    <t>58</t>
  </si>
  <si>
    <t>962031133</t>
  </si>
  <si>
    <t>Bourání příček nebo přizdívek z cihel pálených plných nebo dutých, tl. přes 100 do 150 mm</t>
  </si>
  <si>
    <t>-856114252</t>
  </si>
  <si>
    <t>https://podminky.urs.cz/item/CS_URS_2024_01/962031133</t>
  </si>
  <si>
    <t>"m06/07" 2,624*3,21-1,15*2,2</t>
  </si>
  <si>
    <t>"m12" 2,642*3,62+1,56*3,21-0,6*2,0*2</t>
  </si>
  <si>
    <t>"m14" 3,24*3,21+1,42*3,62*2-0,6*2,0*3</t>
  </si>
  <si>
    <t>59</t>
  </si>
  <si>
    <t>962032230</t>
  </si>
  <si>
    <t>Bourání zdiva nadzákladového z cihel pálených plných nebo lícových nebo vápenopískových, na maltu vápennou nebo vápenocementovou, objemu do 1 m3</t>
  </si>
  <si>
    <t>366605168</t>
  </si>
  <si>
    <t>https://podminky.urs.cz/item/CS_URS_2024_01/962032230</t>
  </si>
  <si>
    <t>část u m13</t>
  </si>
  <si>
    <t>0,305*0,207*2,77</t>
  </si>
  <si>
    <t>60</t>
  </si>
  <si>
    <t>962032231</t>
  </si>
  <si>
    <t>Bourání zdiva nadzákladového z cihel pálených plných nebo lícových nebo vápenopískových, na maltu vápennou nebo vápenocementovou, objemu přes 1 m3</t>
  </si>
  <si>
    <t>1627365668</t>
  </si>
  <si>
    <t>https://podminky.urs.cz/item/CS_URS_2024_01/962032231</t>
  </si>
  <si>
    <t>m08</t>
  </si>
  <si>
    <t>6,835*0,51*3,21-0,513*2,24</t>
  </si>
  <si>
    <t>61</t>
  </si>
  <si>
    <t>965042231</t>
  </si>
  <si>
    <t>Bourání mazanin betonových nebo z litého asfaltu tl. přes 100 mm, plochy do 4 m2</t>
  </si>
  <si>
    <t>769901066</t>
  </si>
  <si>
    <t>https://podminky.urs.cz/item/CS_URS_2024_01/965042231</t>
  </si>
  <si>
    <t>stávající m. č. 15</t>
  </si>
  <si>
    <t>3,1*0,18</t>
  </si>
  <si>
    <t>62</t>
  </si>
  <si>
    <t>965042241</t>
  </si>
  <si>
    <t>Bourání mazanin betonových nebo z litého asfaltu tl. přes 100 mm, plochy přes 4 m2</t>
  </si>
  <si>
    <t>1123011235</t>
  </si>
  <si>
    <t>https://podminky.urs.cz/item/CS_URS_2024_01/965042241</t>
  </si>
  <si>
    <t>stávající m. č. 05, 06, 07, 08, 09, 10, 12, 13, 14</t>
  </si>
  <si>
    <t>(44,0+12,0+6,9+11,9+7,3+24,2+9,3+4,8+10,2)*0,18</t>
  </si>
  <si>
    <t>63</t>
  </si>
  <si>
    <t>965045113</t>
  </si>
  <si>
    <t>Bourání potěrů tl. do 50 mm cementových nebo pískocementových, plochy přes 4 m2</t>
  </si>
  <si>
    <t>416427263</t>
  </si>
  <si>
    <t>https://podminky.urs.cz/item/CS_URS_2024_01/965045113</t>
  </si>
  <si>
    <t>stávající m. č. 09, 10</t>
  </si>
  <si>
    <t>7,3+24,2</t>
  </si>
  <si>
    <t>64</t>
  </si>
  <si>
    <t>965081213</t>
  </si>
  <si>
    <t>Bourání podlah z dlaždic bez podkladního lože nebo mazaniny, s jakoukoliv výplní spár keramických nebo xylolitových tl. do 10 mm, plochy přes 1 m2</t>
  </si>
  <si>
    <t>1494292144</t>
  </si>
  <si>
    <t>https://podminky.urs.cz/item/CS_URS_2024_01/965081213</t>
  </si>
  <si>
    <t>stávající m. č. 05, 06, 07, 08, 12, 13, 14, 15</t>
  </si>
  <si>
    <t>44,0+12,0+6,9+11,9+9,3+4,8+10,2+3,1</t>
  </si>
  <si>
    <t>65</t>
  </si>
  <si>
    <t>965081611</t>
  </si>
  <si>
    <t>Odsekání soklíků včetně otlučení podkladní omítky až na zdivo rovných</t>
  </si>
  <si>
    <t>-1533080030</t>
  </si>
  <si>
    <t>https://podminky.urs.cz/item/CS_URS_2024_01/965081611</t>
  </si>
  <si>
    <t>stávající m. vyjma m. s obkladem a vyjma stěn, které se bourají celé)</t>
  </si>
  <si>
    <t>"m05" 28,34-(0,8+0,9)</t>
  </si>
  <si>
    <t>"m06, 07" 7,31+0,715*2</t>
  </si>
  <si>
    <t>"m08" 11,49-(0,9+0,85)</t>
  </si>
  <si>
    <t>"m14" 18,61-(1,14+3,66+0,8*2)</t>
  </si>
  <si>
    <t>"m15" 6,78-0,8</t>
  </si>
  <si>
    <t>66</t>
  </si>
  <si>
    <t>967031132</t>
  </si>
  <si>
    <t>Přisekání (špicování) plošné nebo rovných ostění zdiva z cihel pálených rovných ostění, bez odstupu, po hrubém vybourání otvorů, na maltu vápennou nebo vápenocementovou</t>
  </si>
  <si>
    <t>-2117194713</t>
  </si>
  <si>
    <t>https://podminky.urs.cz/item/CS_URS_2024_01/967031132</t>
  </si>
  <si>
    <t>m08/10</t>
  </si>
  <si>
    <t>2,24*0,1*2</t>
  </si>
  <si>
    <t>m12</t>
  </si>
  <si>
    <t>2,2*0,51*2*2+1,1*0,51*2</t>
  </si>
  <si>
    <t>m12/14</t>
  </si>
  <si>
    <t>m06/07</t>
  </si>
  <si>
    <t>3,21*0,1</t>
  </si>
  <si>
    <t>m13/14</t>
  </si>
  <si>
    <t>67</t>
  </si>
  <si>
    <t>968072455</t>
  </si>
  <si>
    <t>Vybourání kovových rámů oken s křídly, dveřních zárubní, vrat, stěn, ostění nebo obkladů dveřních zárubní, plochy do 2 m2</t>
  </si>
  <si>
    <t>-90503672</t>
  </si>
  <si>
    <t>https://podminky.urs.cz/item/CS_URS_2024_01/968072455</t>
  </si>
  <si>
    <t>Poznámka k položce:_x000D_
Popř. dřevěné zárubně, vč. vyvěšení křídel.</t>
  </si>
  <si>
    <t>0,8*2,0*4+0,6*2,0*5</t>
  </si>
  <si>
    <t>68</t>
  </si>
  <si>
    <t>968072456</t>
  </si>
  <si>
    <t>Vybourání kovových rámů oken s křídly, dveřních zárubní, vrat, stěn, ostění nebo obkladů dveřních zárubní, plochy přes 2 m2</t>
  </si>
  <si>
    <t>-330614781</t>
  </si>
  <si>
    <t>https://podminky.urs.cz/item/CS_URS_2024_01/968072456</t>
  </si>
  <si>
    <t>1,15*2,0</t>
  </si>
  <si>
    <t>69</t>
  </si>
  <si>
    <t>971033621</t>
  </si>
  <si>
    <t>Vybourání otvorů ve zdivu základovém nebo nadzákladovém z cihel, tvárnic, příčkovek z cihel pálených na maltu vápennou nebo vápenocementovou plochy do 4 m2, tl. do 100 mm</t>
  </si>
  <si>
    <t>-793729573</t>
  </si>
  <si>
    <t>https://podminky.urs.cz/item/CS_URS_2024_01/971033621</t>
  </si>
  <si>
    <t>1,2*2,24</t>
  </si>
  <si>
    <t>1,14*2,77-0,8*2,0</t>
  </si>
  <si>
    <t>70</t>
  </si>
  <si>
    <t>971033651</t>
  </si>
  <si>
    <t>Vybourání otvorů ve zdivu základovém nebo nadzákladovém z cihel, tvárnic, příčkovek z cihel pálených na maltu vápennou nebo vápenocementovou plochy do 4 m2, tl. do 600 mm</t>
  </si>
  <si>
    <t>-752649291</t>
  </si>
  <si>
    <t>https://podminky.urs.cz/item/CS_URS_2024_01/971033651</t>
  </si>
  <si>
    <t>do m12</t>
  </si>
  <si>
    <t>1,01*2,2*0,51*2</t>
  </si>
  <si>
    <t>71</t>
  </si>
  <si>
    <t>978013191</t>
  </si>
  <si>
    <t>Otlučení vápenných nebo vápenocementových omítek vnitřních ploch stěn s vyškrabáním spar, s očištěním zdiva, v rozsahu přes 50 do 100 %</t>
  </si>
  <si>
    <t>-1303266402</t>
  </si>
  <si>
    <t>https://podminky.urs.cz/item/CS_URS_2024_01/978013191</t>
  </si>
  <si>
    <t>sál Smiřických - dle rozsahu restaurátorského průzkumu; otlučení stávajících sanačních omítek</t>
  </si>
  <si>
    <t>72</t>
  </si>
  <si>
    <t>979031111</t>
  </si>
  <si>
    <t>Očištění plných cihel od malty vápenocementové</t>
  </si>
  <si>
    <t>355391431</t>
  </si>
  <si>
    <t>https://podminky.urs.cz/item/CS_URS_2024_01/979031111</t>
  </si>
  <si>
    <t>vybourané zdivo</t>
  </si>
  <si>
    <t>1,2*2,24*0,1</t>
  </si>
  <si>
    <t>(2,624*3,21-1,15*2,2)*0,1</t>
  </si>
  <si>
    <t>(2,642*3,62+1,56*3,21-0,6*2,0*2)*0,1</t>
  </si>
  <si>
    <t>(3,24*3,21+1,42*3,62*2-0,6*2,0*3)*0,1</t>
  </si>
  <si>
    <t>m05</t>
  </si>
  <si>
    <t>73</t>
  </si>
  <si>
    <t>979990900R</t>
  </si>
  <si>
    <t>Ochrana stávajících konstrukcí a ostatní práce jinde neuvedené</t>
  </si>
  <si>
    <t>-1460623269</t>
  </si>
  <si>
    <t>991</t>
  </si>
  <si>
    <t>Restaurátorské práce</t>
  </si>
  <si>
    <t>74</t>
  </si>
  <si>
    <t>9780351R01</t>
  </si>
  <si>
    <t>Sejmutí všech nepůvodních omítkových vrstev prováděný s maximální opatrností restaurátorským způsobem - klenby</t>
  </si>
  <si>
    <t>1355961099</t>
  </si>
  <si>
    <t>Poznámka k položce:_x000D_
Přesný postup viz restaurátorský průzkum, vč. dodatků.</t>
  </si>
  <si>
    <t>koef. pro klenbu 1,3</t>
  </si>
  <si>
    <t>rozsah dle restaurátor. průzkumu - m. 05, 06, 07, 10</t>
  </si>
  <si>
    <t>(44,04+22,16+10,57+7,66)*1,3</t>
  </si>
  <si>
    <t>75</t>
  </si>
  <si>
    <t>9780351R02</t>
  </si>
  <si>
    <t>Sejmutí všech nepůvodních omítkových vrstev prováděný s maximální opatrností restaurátorským způsobem - stěny</t>
  </si>
  <si>
    <t>1264056907</t>
  </si>
  <si>
    <t>rozsah dle restaurátor. průzkumu; sál Smiřických viz ostatní položky</t>
  </si>
  <si>
    <t>4,01*2,31</t>
  </si>
  <si>
    <t>m06 a 07</t>
  </si>
  <si>
    <t>16,29*3,14+(0,6*2+0,72*2)*2,27-(0,8*2,0*2+0,91*2)</t>
  </si>
  <si>
    <t>7,02*(3,14-2,0)-0,79*0,44</t>
  </si>
  <si>
    <t>7,02*2,0-0,79*1,0</t>
  </si>
  <si>
    <t>m10 - černá kuchyně</t>
  </si>
  <si>
    <t>(6,54+7,82)*3,18-0,8*2,0*3</t>
  </si>
  <si>
    <t>76</t>
  </si>
  <si>
    <t>6113154R01</t>
  </si>
  <si>
    <t>Oprava a doplnění vnitřních vápenných štukových omítek kleneb v úpravě dle původního povrchu</t>
  </si>
  <si>
    <t>-2112020502</t>
  </si>
  <si>
    <t>77</t>
  </si>
  <si>
    <t>6123154R02</t>
  </si>
  <si>
    <t>Oprava a doplnění vnitřních vápenných štukových omítek stěn v úpravě dle původního povrchu</t>
  </si>
  <si>
    <t>1278656745</t>
  </si>
  <si>
    <t>pozn.: sál Smiřických viz ostatní položky</t>
  </si>
  <si>
    <t>78</t>
  </si>
  <si>
    <t>6123154R03</t>
  </si>
  <si>
    <t>Zpevnění a zafixování stáv. částí stěn opakovaným napouštěním přípravkem na bázi organokřemičitanu</t>
  </si>
  <si>
    <t>1777281743</t>
  </si>
  <si>
    <t>79</t>
  </si>
  <si>
    <t>6123154R04</t>
  </si>
  <si>
    <t>Oprava a doplnění vnitřních vápenných štukových omítek stěn v úpravě dle původního povrchu (zapojení k okolním povrchům s případnými lokálními barevnými retušemi)</t>
  </si>
  <si>
    <t>130600579</t>
  </si>
  <si>
    <t>80</t>
  </si>
  <si>
    <t>7846613R01</t>
  </si>
  <si>
    <t>Restaurátorská oprava kamenných portálů (příprava podkladu, zpevnění, domodelování probarveným umělým kamenem, injektáž trhlin, zpatinování a konzervace</t>
  </si>
  <si>
    <t>52581163</t>
  </si>
  <si>
    <t>portál vstup m06</t>
  </si>
  <si>
    <t>(2,8*2+1,0+0,276*2)*(0,276+0,08)+1,0*0,35</t>
  </si>
  <si>
    <t>(2,1*2+0,4*2+1,0*3)*0,385</t>
  </si>
  <si>
    <t>portál vstup m20</t>
  </si>
  <si>
    <t>(2,8*2+1,0+0,35*2)*(0,35+0,1)+1,0*0,35</t>
  </si>
  <si>
    <t>(2,1*2+0,4*2+1,0*3)*0,2</t>
  </si>
  <si>
    <t>portál vstup m16</t>
  </si>
  <si>
    <t>(2,0*2+2,1)*(0,1+0,456+0,356)</t>
  </si>
  <si>
    <t>81</t>
  </si>
  <si>
    <t>9780359R01</t>
  </si>
  <si>
    <t>Vyzkoušení a provedení vzorků techniky zpracování omítek</t>
  </si>
  <si>
    <t>-594413048</t>
  </si>
  <si>
    <t>Poznámka: výměra (1 kus) = na veškeré vzorky pro restaurátorské práce</t>
  </si>
  <si>
    <t>82</t>
  </si>
  <si>
    <t>9789000R00</t>
  </si>
  <si>
    <t>Ostatní konstrukce a práce pro restaurátorské opravy jinde neuvedené</t>
  </si>
  <si>
    <t>-1297003052</t>
  </si>
  <si>
    <t>997</t>
  </si>
  <si>
    <t>Přesun sutě</t>
  </si>
  <si>
    <t>83</t>
  </si>
  <si>
    <t>997013111</t>
  </si>
  <si>
    <t>Vnitrostaveništní doprava suti a vybouraných hmot vodorovně do 50 m s naložením základní pro budovy a haly výšky do 6 m</t>
  </si>
  <si>
    <t>139527235</t>
  </si>
  <si>
    <t>https://podminky.urs.cz/item/CS_URS_2024_01/997013111</t>
  </si>
  <si>
    <t>84</t>
  </si>
  <si>
    <t>997013501</t>
  </si>
  <si>
    <t>Odvoz suti a vybouraných hmot na skládku nebo meziskládku se složením, na vzdálenost do 1 km</t>
  </si>
  <si>
    <t>706339781</t>
  </si>
  <si>
    <t>https://podminky.urs.cz/item/CS_URS_2024_01/997013501</t>
  </si>
  <si>
    <t>85</t>
  </si>
  <si>
    <t>997013509</t>
  </si>
  <si>
    <t>Odvoz suti a vybouraných hmot na skládku nebo meziskládku se složením, na vzdálenost Příplatek k ceně za každý další započatý 1 km přes 1 km</t>
  </si>
  <si>
    <t>2099555084</t>
  </si>
  <si>
    <t>https://podminky.urs.cz/item/CS_URS_2024_01/997013509</t>
  </si>
  <si>
    <t>vzdál. 13 km = 12x příplatek</t>
  </si>
  <si>
    <t>106,178*12</t>
  </si>
  <si>
    <t>86</t>
  </si>
  <si>
    <t>997013869</t>
  </si>
  <si>
    <t>Poplatek za uložení stavebního odpadu na recyklační skládce (skládkovné) ze směsí nebo oddělených frakcí betonu, cihel a keramických výrobků zatříděného do Katalogu odpadů pod kódem 17 01 07</t>
  </si>
  <si>
    <t>1511217745</t>
  </si>
  <si>
    <t>https://podminky.urs.cz/item/CS_URS_2024_01/997013869</t>
  </si>
  <si>
    <t>87</t>
  </si>
  <si>
    <t>997013871</t>
  </si>
  <si>
    <t>Poplatek za uložení stavebního odpadu na recyklační skládce (skládkovné) směsného stavebního a demoličního zatříděného do Katalogu odpadů pod kódem 17 09 04</t>
  </si>
  <si>
    <t>-484449755</t>
  </si>
  <si>
    <t>https://podminky.urs.cz/item/CS_URS_2024_01/997013871</t>
  </si>
  <si>
    <t>998</t>
  </si>
  <si>
    <t>Přesun hmot</t>
  </si>
  <si>
    <t>88</t>
  </si>
  <si>
    <t>998011001</t>
  </si>
  <si>
    <t>Přesun hmot pro budovy občanské výstavby, bydlení, výrobu a služby s nosnou svislou konstrukcí zděnou z cihel, tvárnic nebo kamene vodorovná dopravní vzdálenost do 100 m základní pro budovy výšky do 6 m</t>
  </si>
  <si>
    <t>1817093637</t>
  </si>
  <si>
    <t>https://podminky.urs.cz/item/CS_URS_2024_01/998011001</t>
  </si>
  <si>
    <t>PSV</t>
  </si>
  <si>
    <t>Práce a dodávky PSV</t>
  </si>
  <si>
    <t>711</t>
  </si>
  <si>
    <t>Izolace proti vodě, vlhkosti a plynům</t>
  </si>
  <si>
    <t>89</t>
  </si>
  <si>
    <t>711111001</t>
  </si>
  <si>
    <t>Provedení izolace proti zemní vlhkosti natěradly a tmely za studena na ploše vodorovné V nátěrem penetračním</t>
  </si>
  <si>
    <t>-1408659905</t>
  </si>
  <si>
    <t>https://podminky.urs.cz/item/CS_URS_2024_01/711111001</t>
  </si>
  <si>
    <t>90</t>
  </si>
  <si>
    <t>M</t>
  </si>
  <si>
    <t>11163153</t>
  </si>
  <si>
    <t>emulze asfaltová penetrační</t>
  </si>
  <si>
    <t>litr</t>
  </si>
  <si>
    <t>-279503301</t>
  </si>
  <si>
    <t>spotřeba dle katalog. listů - 0,4 l/m2</t>
  </si>
  <si>
    <t>F1*0,4</t>
  </si>
  <si>
    <t>91</t>
  </si>
  <si>
    <t>711141559</t>
  </si>
  <si>
    <t>Provedení izolace proti zemní vlhkosti pásy přitavením NAIP na ploše vodorovné V</t>
  </si>
  <si>
    <t>2054497677</t>
  </si>
  <si>
    <t>https://podminky.urs.cz/item/CS_URS_2024_01/711141559</t>
  </si>
  <si>
    <t>předp. 2 pásy</t>
  </si>
  <si>
    <t>F1*2</t>
  </si>
  <si>
    <t>92</t>
  </si>
  <si>
    <t>62853004</t>
  </si>
  <si>
    <t>pás asfaltový natavitelný modifikovaný SBS s vložkou ze skleněné tkaniny a spalitelnou PE fólií nebo jemnozrnným minerálním posypem na horním povrchu tl 4,0mm</t>
  </si>
  <si>
    <t>70823168</t>
  </si>
  <si>
    <t>137,33*1,1655 'Přepočtené koeficientem množství</t>
  </si>
  <si>
    <t>93</t>
  </si>
  <si>
    <t>62856010</t>
  </si>
  <si>
    <t>pás asfaltový natavitelný modifikovaný SBS s vložkou z hliníkové fólie s textilií a spalitelnou PE fólií nebo jemnozrnným minerálním posypem na horním povrchu tl 3,5mm</t>
  </si>
  <si>
    <t>-711578241</t>
  </si>
  <si>
    <t>94</t>
  </si>
  <si>
    <t>998711101</t>
  </si>
  <si>
    <t>Přesun hmot pro izolace proti vodě, vlhkosti a plynům stanovený z hmotnosti přesunovaného materiálu vodorovná dopravní vzdálenost do 50 m základní v objektech výšky do 6 m</t>
  </si>
  <si>
    <t>-763711559</t>
  </si>
  <si>
    <t>https://podminky.urs.cz/item/CS_URS_2024_01/998711101</t>
  </si>
  <si>
    <t>713</t>
  </si>
  <si>
    <t>Izolace tepelné</t>
  </si>
  <si>
    <t>95</t>
  </si>
  <si>
    <t>713121111</t>
  </si>
  <si>
    <t>Montáž tepelné izolace podlah rohožemi, pásy, deskami, dílci, bloky (izolační materiál ve specifikaci) kladenými volně jednovrstvá</t>
  </si>
  <si>
    <t>-1541567392</t>
  </si>
  <si>
    <t>https://podminky.urs.cz/item/CS_URS_2024_01/713121111</t>
  </si>
  <si>
    <t>96</t>
  </si>
  <si>
    <t>28372312</t>
  </si>
  <si>
    <t>deska EPS 100 pro konstrukce s běžným zatížením λ=0,037 tl 120mm</t>
  </si>
  <si>
    <t>358664718</t>
  </si>
  <si>
    <t>137,33*1,05 'Přepočtené koeficientem množství</t>
  </si>
  <si>
    <t>97</t>
  </si>
  <si>
    <t>998713101</t>
  </si>
  <si>
    <t>Přesun hmot pro izolace tepelné stanovený z hmotnosti přesunovaného materiálu vodorovná dopravní vzdálenost do 50 m s užitím mechanizace v objektech výšky do 6 m</t>
  </si>
  <si>
    <t>-82626261</t>
  </si>
  <si>
    <t>https://podminky.urs.cz/item/CS_URS_2024_01/998713101</t>
  </si>
  <si>
    <t>725</t>
  </si>
  <si>
    <t>Zdravotechnika - zařizovací předměty</t>
  </si>
  <si>
    <t>98</t>
  </si>
  <si>
    <t>725110814</t>
  </si>
  <si>
    <t>Demontáž klozetů kombi</t>
  </si>
  <si>
    <t>soubor</t>
  </si>
  <si>
    <t>-1136416480</t>
  </si>
  <si>
    <t>https://podminky.urs.cz/item/CS_URS_2024_01/725110814</t>
  </si>
  <si>
    <t>Poznámka k položce:_x000D_
Přesný typ dle skut. stavu. Včetně všech souvisejících konstrukcí a prací jinde neuvedených (výtokové armatury, zápach. uzávěrky apod.).</t>
  </si>
  <si>
    <t>99</t>
  </si>
  <si>
    <t>725122813</t>
  </si>
  <si>
    <t>Demontáž pisoárů s nádrží a 1 záchodkem</t>
  </si>
  <si>
    <t>449092693</t>
  </si>
  <si>
    <t>https://podminky.urs.cz/item/CS_URS_2024_01/725122813</t>
  </si>
  <si>
    <t>100</t>
  </si>
  <si>
    <t>725210821</t>
  </si>
  <si>
    <t>Demontáž umyvadel bez výtokových armatur umyvadel</t>
  </si>
  <si>
    <t>-1947724201</t>
  </si>
  <si>
    <t>https://podminky.urs.cz/item/CS_URS_2024_01/725210821</t>
  </si>
  <si>
    <t>101</t>
  </si>
  <si>
    <t>725330840</t>
  </si>
  <si>
    <t>Demontáž výlevek bez výtokových armatur a bez nádrže a splachovacího potrubí ocelových nebo litinových</t>
  </si>
  <si>
    <t>364722913</t>
  </si>
  <si>
    <t>https://podminky.urs.cz/item/CS_URS_2024_01/725330840</t>
  </si>
  <si>
    <t>Poznámka k položce:_x000D_
Přesný typ dle skut. stavu. Včetně všech souvisejících konstrukcí a prací jinde neuvedených (výtokové armatury, zápach. uzávěrky apod.). Pro opětovné použití.</t>
  </si>
  <si>
    <t>102</t>
  </si>
  <si>
    <t>725410811</t>
  </si>
  <si>
    <t>Demontáž žlabů umývacích litinových nebo ocelových včetně rozvodného potrubí a armatur u stojanových žlabů jednoduchých na stojanech nebo konzolách, délky 1000 mm 2 baterie</t>
  </si>
  <si>
    <t>237348251</t>
  </si>
  <si>
    <t>https://podminky.urs.cz/item/CS_URS_2024_01/725410811</t>
  </si>
  <si>
    <t>Poznámka k položce:_x000D_
Upřesnění položky: smaltované mycí žlaby - citlivá demontáž pro depozit.</t>
  </si>
  <si>
    <t>763</t>
  </si>
  <si>
    <t>Konstrukce suché výstavby</t>
  </si>
  <si>
    <t>103</t>
  </si>
  <si>
    <t>763411111</t>
  </si>
  <si>
    <t>Sanitární příčky vhodné do mokrého prostředí dělící z dřevotřískových desek s HPL-laminátem tl. 19,6 mm</t>
  </si>
  <si>
    <t>2111339505</t>
  </si>
  <si>
    <t>https://podminky.urs.cz/item/CS_URS_2024_01/763411111</t>
  </si>
  <si>
    <t>Poznámka k položce:_x000D_
Upřesnění položky: tl. 35-40 mm - přesný popis dle PD.</t>
  </si>
  <si>
    <t>(3,0+1,5*2)*2,25-0,7*2,0*3</t>
  </si>
  <si>
    <t>(2,97+1,66*2)*2,25-0,7*2,0*3</t>
  </si>
  <si>
    <t>104</t>
  </si>
  <si>
    <t>763411121</t>
  </si>
  <si>
    <t>Sanitární příčky vhodné do mokrého prostředí dveře vnitřní do sanitárních příček šířky do 800 mm, výšky do 2 000 mm z dřevotřískových desek s HPL-laminátem včetně nerezového kování tl. 19,6 mm</t>
  </si>
  <si>
    <t>-1724034481</t>
  </si>
  <si>
    <t>https://podminky.urs.cz/item/CS_URS_2024_01/763411121</t>
  </si>
  <si>
    <t>Poznámka k položce:_x000D_
Upřesnění položky: tl. 35-40 mm - přesný popis dle PD - viz tab. prvků DB1 a DB2 (700x2000 mm).</t>
  </si>
  <si>
    <t>105</t>
  </si>
  <si>
    <t>998763301</t>
  </si>
  <si>
    <t>Přesun hmot pro konstrukce montované z desek sádrokartonových, sádrovláknitých, cementovláknitých nebo cementových stanovený z hmotnosti přesunovaného materiálu vodorovná dopravní vzdálenost do 50 m základní v objektech výšky do 6 m</t>
  </si>
  <si>
    <t>953191516</t>
  </si>
  <si>
    <t>https://podminky.urs.cz/item/CS_URS_2024_01/998763301</t>
  </si>
  <si>
    <t>766</t>
  </si>
  <si>
    <t>Konstrukce truhlářské</t>
  </si>
  <si>
    <t>106</t>
  </si>
  <si>
    <t>766438111</t>
  </si>
  <si>
    <t>Montáž dřevěného obložení betonových stupňů s podstupnicemi</t>
  </si>
  <si>
    <t>-680072211</t>
  </si>
  <si>
    <t>https://podminky.urs.cz/item/CS_URS_2024_01/766438111</t>
  </si>
  <si>
    <t>107</t>
  </si>
  <si>
    <t>60556101R</t>
  </si>
  <si>
    <t>dubová deska tl 40mm vč. matného bezbarv. laku pro schodiště</t>
  </si>
  <si>
    <t>-1567781849</t>
  </si>
  <si>
    <t>Poznámka k položce:_x000D_
Přesný popis dle PD.</t>
  </si>
  <si>
    <t>1,15*(0,38+1,0)</t>
  </si>
  <si>
    <t>1,43*0,15+(0,9+1,43)/2*0,8</t>
  </si>
  <si>
    <t>2,734*1,1 'Přepočtené koeficientem množství</t>
  </si>
  <si>
    <t>108</t>
  </si>
  <si>
    <t>76662191R</t>
  </si>
  <si>
    <t>Oprava oken - repase stávajících vč. úpravy pro osazení nového ventilátoru</t>
  </si>
  <si>
    <t>-1051183296</t>
  </si>
  <si>
    <t>Poznámka k položce:_x000D_
Přesný popis dle tab. oken.</t>
  </si>
  <si>
    <t>okno O2</t>
  </si>
  <si>
    <t>0,4*0,5*2</t>
  </si>
  <si>
    <t>109</t>
  </si>
  <si>
    <t>766660131</t>
  </si>
  <si>
    <t>Montáž dveřních křídel dřevěných nebo plastových otevíravých do dřevěné rámové zárubně z masivního dřeva jednokřídlových, šířky do 800 mm</t>
  </si>
  <si>
    <t>-534450458</t>
  </si>
  <si>
    <t>https://podminky.urs.cz/item/CS_URS_2024_01/766660131</t>
  </si>
  <si>
    <t>DA1, DA2</t>
  </si>
  <si>
    <t>4,0+3,0</t>
  </si>
  <si>
    <t>110</t>
  </si>
  <si>
    <t>61164519R</t>
  </si>
  <si>
    <t>dveře jednokřídlé dřevěné 800x2000 mm, RAL1015, rámové - přesný popis dle tab. dveří DA1/DA2</t>
  </si>
  <si>
    <t>-1813835303</t>
  </si>
  <si>
    <t>Poznámka k položce:_x000D_
Včetně výrobní dokumentace.</t>
  </si>
  <si>
    <t>111</t>
  </si>
  <si>
    <t>766660141</t>
  </si>
  <si>
    <t>Montáž dveřních křídel dřevěných nebo plastových otevíravých do dřevěné rámové zárubně z masivního dřeva dvoukřídlových, šířky do 1450 mm</t>
  </si>
  <si>
    <t>2035501738</t>
  </si>
  <si>
    <t>https://podminky.urs.cz/item/CS_URS_2024_01/766660141</t>
  </si>
  <si>
    <t>112</t>
  </si>
  <si>
    <t>61164529R</t>
  </si>
  <si>
    <t>dveře dvoukřídlé dřevěné 1300x2100 mm, RAL1015, rámové - přesný popis dle tab. dveří DA4</t>
  </si>
  <si>
    <t>1527004127</t>
  </si>
  <si>
    <t>113</t>
  </si>
  <si>
    <t>766660728</t>
  </si>
  <si>
    <t>Montáž dveřních doplňků dveřního kování interiérového zámku</t>
  </si>
  <si>
    <t>-50188896</t>
  </si>
  <si>
    <t>https://podminky.urs.cz/item/CS_URS_2024_01/766660728</t>
  </si>
  <si>
    <t>DA4</t>
  </si>
  <si>
    <t>114</t>
  </si>
  <si>
    <t>54924011R</t>
  </si>
  <si>
    <t>zámek zadlabací vložkový</t>
  </si>
  <si>
    <t>1221747168</t>
  </si>
  <si>
    <t>Poznámka k položce:_x000D_
Přesný popis dle tab. dveří.</t>
  </si>
  <si>
    <t>115</t>
  </si>
  <si>
    <t>54964108R</t>
  </si>
  <si>
    <t>vložka cylindrická/WC zámek</t>
  </si>
  <si>
    <t>1972646089</t>
  </si>
  <si>
    <t>116</t>
  </si>
  <si>
    <t>766660729</t>
  </si>
  <si>
    <t>Montáž dveřních doplňků dveřního kování interiérového štítku s klikou</t>
  </si>
  <si>
    <t>248066613</t>
  </si>
  <si>
    <t>https://podminky.urs.cz/item/CS_URS_2024_01/766660729</t>
  </si>
  <si>
    <t>117</t>
  </si>
  <si>
    <t>54914110R</t>
  </si>
  <si>
    <t>kování vč. štítku - přesný popis dle tab. dveří</t>
  </si>
  <si>
    <t>415940502</t>
  </si>
  <si>
    <t>Poznámka k položce:_x000D_
Ref. výrobek Sten Alt Wien antik mosaz.</t>
  </si>
  <si>
    <t>118</t>
  </si>
  <si>
    <t>766660734</t>
  </si>
  <si>
    <t>Montáž dveřních doplňků dveřního kování bezpečnostního panikového kování</t>
  </si>
  <si>
    <t>-1385024682</t>
  </si>
  <si>
    <t>https://podminky.urs.cz/item/CS_URS_2024_01/766660734</t>
  </si>
  <si>
    <t>119</t>
  </si>
  <si>
    <t>54914136</t>
  </si>
  <si>
    <t>kování panikové madlo/klika</t>
  </si>
  <si>
    <t>1963080704</t>
  </si>
  <si>
    <t>120</t>
  </si>
  <si>
    <t>76666291R</t>
  </si>
  <si>
    <t>Oprava dveřních křídel dřevěných svlakových a rámové zárubně - úprava a repase, barevnost dle sond, vč. zpětné montáže</t>
  </si>
  <si>
    <t>-384019183</t>
  </si>
  <si>
    <t>DA3</t>
  </si>
  <si>
    <t>0,85*1,85</t>
  </si>
  <si>
    <t>121</t>
  </si>
  <si>
    <t>766681114</t>
  </si>
  <si>
    <t>Montáž zárubní dřevěných nebo plastových rámových, pro dveře jednokřídlové, šířky do 900 mm</t>
  </si>
  <si>
    <t>-566155410</t>
  </si>
  <si>
    <t>https://podminky.urs.cz/item/CS_URS_2024_01/766681114</t>
  </si>
  <si>
    <t>122</t>
  </si>
  <si>
    <t>61182251R</t>
  </si>
  <si>
    <t>zárubeň jednokřídlá rámová rozměru 800/2000mm, RAL1015, pro dveře DA1/DA2 - přesný popis dle tab. dveří</t>
  </si>
  <si>
    <t>1579050885</t>
  </si>
  <si>
    <t>123</t>
  </si>
  <si>
    <t>766681121</t>
  </si>
  <si>
    <t>Montáž zárubní dřevěných nebo plastových rámových, pro dveře dvoukřídlové, rozměru 1250 x 1970 mm</t>
  </si>
  <si>
    <t>-1014792639</t>
  </si>
  <si>
    <t>https://podminky.urs.cz/item/CS_URS_2024_01/766681121</t>
  </si>
  <si>
    <t>Poznámka k položce:_x000D_
Upřesnění položky: rozměr zárubně 1300x2100 mm.</t>
  </si>
  <si>
    <t>124</t>
  </si>
  <si>
    <t>61182255</t>
  </si>
  <si>
    <t>zárubeň dvoukřídlá smrková rámová tl stěny 75mm rozměru 1250/1970mm</t>
  </si>
  <si>
    <t>823090729</t>
  </si>
  <si>
    <t>125</t>
  </si>
  <si>
    <t>766681821</t>
  </si>
  <si>
    <t>Demontáž zárubní k opětovnému použití rámových, plochy otvoru do 2 m2</t>
  </si>
  <si>
    <t>68911543</t>
  </si>
  <si>
    <t>https://podminky.urs.cz/item/CS_URS_2024_01/766681821</t>
  </si>
  <si>
    <t>vč. vyvěšení dveří</t>
  </si>
  <si>
    <t>"DA3" 0,85*1,85</t>
  </si>
  <si>
    <t>126</t>
  </si>
  <si>
    <t>766695213</t>
  </si>
  <si>
    <t>Montáž ostatních truhlářských konstrukcí prahů dveří jednokřídlových, šířky přes 100 mm</t>
  </si>
  <si>
    <t>2059378852</t>
  </si>
  <si>
    <t>https://podminky.urs.cz/item/CS_URS_2024_01/766695213</t>
  </si>
  <si>
    <t>Poznámka k položce:_x000D_
Zapuštěný, přesahování dlažby max. 5 mm.</t>
  </si>
  <si>
    <t>předp. u DA1 m1.02  a DA2 m1.14</t>
  </si>
  <si>
    <t>1,0+1,0</t>
  </si>
  <si>
    <t>127</t>
  </si>
  <si>
    <t>61187161</t>
  </si>
  <si>
    <t>práh dveřní dřevěný dubový tl 20mm dl 820mm š 150mm</t>
  </si>
  <si>
    <t>-932566035</t>
  </si>
  <si>
    <t>Poznámka k položce:_x000D_
Včetně povrch. úpravy.</t>
  </si>
  <si>
    <t>128</t>
  </si>
  <si>
    <t>76682-01R</t>
  </si>
  <si>
    <t>Montáž a dodávka nábytku vestavěného - čajová kuchyňka, vč. rolet, kování apod.</t>
  </si>
  <si>
    <t>-1642806185</t>
  </si>
  <si>
    <t>Poznámka k položce:_x000D_
Přesný popis dle tab. prvků - vestavěný nábytek.</t>
  </si>
  <si>
    <t>129</t>
  </si>
  <si>
    <t>76682-02R</t>
  </si>
  <si>
    <t>Montáž a dodávka nábytku vestavěného - barový pult, vč. kování apod.</t>
  </si>
  <si>
    <t>-2000096840</t>
  </si>
  <si>
    <t>130</t>
  </si>
  <si>
    <t>76682-03R</t>
  </si>
  <si>
    <t>Montáž a dodávka nábytku vestavěného - umyvadlové skříňky m1.07, vč. kování apod.</t>
  </si>
  <si>
    <t>-1493069640</t>
  </si>
  <si>
    <t>131</t>
  </si>
  <si>
    <t>76682-0R</t>
  </si>
  <si>
    <t>Montáž a dodávka nábytku vestavěného - umyvadlové skříňky m1.08, vč. kování apod.</t>
  </si>
  <si>
    <t>-504002244</t>
  </si>
  <si>
    <t>132</t>
  </si>
  <si>
    <t>998766101</t>
  </si>
  <si>
    <t>Přesun hmot pro konstrukce truhlářské stanovený z hmotnosti přesunovaného materiálu vodorovná dopravní vzdálenost do 50 m základní v objektech výšky do 6 m</t>
  </si>
  <si>
    <t>-1027199658</t>
  </si>
  <si>
    <t>https://podminky.urs.cz/item/CS_URS_2024_01/998766101</t>
  </si>
  <si>
    <t>771</t>
  </si>
  <si>
    <t>Podlahy z dlaždic</t>
  </si>
  <si>
    <t>133</t>
  </si>
  <si>
    <t>771121011</t>
  </si>
  <si>
    <t>Příprava podkladu před provedením dlažby nátěr penetrační na podlahu</t>
  </si>
  <si>
    <t>815169478</t>
  </si>
  <si>
    <t>https://podminky.urs.cz/item/CS_URS_2024_01/771121011</t>
  </si>
  <si>
    <t>134</t>
  </si>
  <si>
    <t>771574473</t>
  </si>
  <si>
    <t>Montáž podlah z dlaždic keramických lepených cementovým flexibilním lepidlem pro vysoké mechanické zatížení, tloušťky přes 10 mm přes 2 do 4 ks/m2</t>
  </si>
  <si>
    <t>69280103</t>
  </si>
  <si>
    <t>https://podminky.urs.cz/item/CS_URS_2024_01/771574473</t>
  </si>
  <si>
    <t>Poznámka k položce:_x000D_
Včetně montáže a dodávky ostatních prvků jinde neuvedených (dilatační lišty apod.).</t>
  </si>
  <si>
    <t>m1.05</t>
  </si>
  <si>
    <t>44,04</t>
  </si>
  <si>
    <t>135</t>
  </si>
  <si>
    <t>59761169</t>
  </si>
  <si>
    <t>dlažba keramická slinutá mrazuvzdorná R10/A povrch reliéfní/matný tl přes 10 do 15mm přes 2 do 4ks/m2</t>
  </si>
  <si>
    <t>-1935857266</t>
  </si>
  <si>
    <t>Poznámka k položce:_x000D_
Ref. výrobek Rako Linka 60x60 cm DAK63827.</t>
  </si>
  <si>
    <t>44,04*1,15 'Přepočtené koeficientem množství</t>
  </si>
  <si>
    <t>136</t>
  </si>
  <si>
    <t>771574479</t>
  </si>
  <si>
    <t>Montáž podlah z dlaždic keramických lepených cementovým flexibilním lepidlem pro vysoké mechanické zatížení, tloušťky přes 10 mm přes 22 do 25 ks/m2</t>
  </si>
  <si>
    <t>-1557343781</t>
  </si>
  <si>
    <t>https://podminky.urs.cz/item/CS_URS_2024_01/771574479</t>
  </si>
  <si>
    <t>místnosti vyjma m1.05</t>
  </si>
  <si>
    <t>F1-44,04</t>
  </si>
  <si>
    <t>137</t>
  </si>
  <si>
    <t>59761263</t>
  </si>
  <si>
    <t>dlažba keramická slinutá mrazuvzdorná R10/B povrch hladký/matný tl přes 10 do 15mm přes 22 do 25ks/m2</t>
  </si>
  <si>
    <t>1205761776</t>
  </si>
  <si>
    <t>Poznámka k položce:_x000D_
Ref. výrobek Rako Linka 20x20 cm DAK63827.</t>
  </si>
  <si>
    <t>93,29*1,1 'Přepočtené koeficientem množství</t>
  </si>
  <si>
    <t>138</t>
  </si>
  <si>
    <t>771577111</t>
  </si>
  <si>
    <t>Montáž podlah z dlaždic keramických lepených cementovým flexibilním lepidlem Příplatek k cenám za plochu do 5 m2 jednotlivě</t>
  </si>
  <si>
    <t>-1069312678</t>
  </si>
  <si>
    <t>https://podminky.urs.cz/item/CS_URS_2024_01/771577111</t>
  </si>
  <si>
    <t>m1.09, 1.15</t>
  </si>
  <si>
    <t>3,68+3,06</t>
  </si>
  <si>
    <t>niky (na střih)</t>
  </si>
  <si>
    <t>0,5+0,5+1,09+0,33+0,47*2+0,72+0,97+0,56+0,87+0,97*2</t>
  </si>
  <si>
    <t>139</t>
  </si>
  <si>
    <t>771591112</t>
  </si>
  <si>
    <t>Izolace podlahy pod dlažbu nátěrem nebo stěrkou ve dvou vrstvách</t>
  </si>
  <si>
    <t>496545887</t>
  </si>
  <si>
    <t>https://podminky.urs.cz/item/CS_URS_2024_01/771591112</t>
  </si>
  <si>
    <t>Poznámka k položce:_x000D_
Včetně všech souvisejících doplňků (prostupové manžety apod.), konstrukcí a prací jinde neuvedených.</t>
  </si>
  <si>
    <t>předp. WC a úklid</t>
  </si>
  <si>
    <t>10,57+18,76+3,68+3,06</t>
  </si>
  <si>
    <t>140</t>
  </si>
  <si>
    <t>771591191</t>
  </si>
  <si>
    <t>Podlahy - dokončovací práce Příplatek k cenám za diagonální kladení dlažby</t>
  </si>
  <si>
    <t>-1677261579</t>
  </si>
  <si>
    <t>https://podminky.urs.cz/item/CS_URS_2024_01/771591191</t>
  </si>
  <si>
    <t>celková plocha vyjma nik (na střih)</t>
  </si>
  <si>
    <t>F1-(0,5+0,5+1,09+0,33+0,47*2+0,72+0,97+0,56+0,87+0,97*2)</t>
  </si>
  <si>
    <t>141</t>
  </si>
  <si>
    <t>771591241</t>
  </si>
  <si>
    <t>Izolace podlahy pod dlažbu těsnícími izolačními pásy vnitřní kout</t>
  </si>
  <si>
    <t>188935652</t>
  </si>
  <si>
    <t>https://podminky.urs.cz/item/CS_URS_2024_01/771591241</t>
  </si>
  <si>
    <t>"m07" 7,0</t>
  </si>
  <si>
    <t>"m08" 8,0+6,0</t>
  </si>
  <si>
    <t>"m09" 6,0</t>
  </si>
  <si>
    <t>"m15" 6,0</t>
  </si>
  <si>
    <t>142</t>
  </si>
  <si>
    <t>771591242</t>
  </si>
  <si>
    <t>Izolace podlahy pod dlažbu těsnícími izolačními pásy vnější roh</t>
  </si>
  <si>
    <t>592690758</t>
  </si>
  <si>
    <t>https://podminky.urs.cz/item/CS_URS_2024_01/771591242</t>
  </si>
  <si>
    <t>"m07" 3,0</t>
  </si>
  <si>
    <t>"m08" 4,0+2,0</t>
  </si>
  <si>
    <t>"m09" 2,0</t>
  </si>
  <si>
    <t>"m15" 0,0</t>
  </si>
  <si>
    <t>143</t>
  </si>
  <si>
    <t>771591264</t>
  </si>
  <si>
    <t>Izolace podlahy pod dlažbu těsnícími izolačními pásy mezi podlahou a stěnu</t>
  </si>
  <si>
    <t>302964013</t>
  </si>
  <si>
    <t>https://podminky.urs.cz/item/CS_URS_2024_01/771591264</t>
  </si>
  <si>
    <t>"m07" 13,71-0,8</t>
  </si>
  <si>
    <t>"m08" 14,49+10,74-(0,8*4)</t>
  </si>
  <si>
    <t>"m09" 7,93-0,8</t>
  </si>
  <si>
    <t>144</t>
  </si>
  <si>
    <t>998771101</t>
  </si>
  <si>
    <t>Přesun hmot pro podlahy z dlaždic stanovený z hmotnosti přesunovaného materiálu vodorovná dopravní vzdálenost do 50 m základní v objektech výšky do 6 m</t>
  </si>
  <si>
    <t>1578504447</t>
  </si>
  <si>
    <t>https://podminky.urs.cz/item/CS_URS_2024_01/998771101</t>
  </si>
  <si>
    <t>781</t>
  </si>
  <si>
    <t>Dokončovací práce - obklady</t>
  </si>
  <si>
    <t>145</t>
  </si>
  <si>
    <t>781473810</t>
  </si>
  <si>
    <t>Demontáž obkladů z dlaždic keramických lepených</t>
  </si>
  <si>
    <t>-312979997</t>
  </si>
  <si>
    <t>https://podminky.urs.cz/item/CS_URS_2024_01/781473810</t>
  </si>
  <si>
    <t>stávající m. vyjma stěn, které se bourají celé)</t>
  </si>
  <si>
    <t>"m07" 3,58*1,5</t>
  </si>
  <si>
    <t>"m10" (0,6+0,96)*1,5</t>
  </si>
  <si>
    <t>"m12" 11,42*2,0-1,0*2,2*2</t>
  </si>
  <si>
    <t>"m13" 6,39*2,0</t>
  </si>
  <si>
    <t>146</t>
  </si>
  <si>
    <t>781491011</t>
  </si>
  <si>
    <t>Montáž zrcadel lepených silikonovým tmelem na podkladní omítku, plochy do 1 m2</t>
  </si>
  <si>
    <t>-997974576</t>
  </si>
  <si>
    <t>https://podminky.urs.cz/item/CS_URS_2024_01/781491011</t>
  </si>
  <si>
    <t>1,0*0,8+1,8*0,8</t>
  </si>
  <si>
    <t>147</t>
  </si>
  <si>
    <t>63465124</t>
  </si>
  <si>
    <t>zrcadlo nemontované čiré tl 4mm max rozměr 3210x2250mm</t>
  </si>
  <si>
    <t>1044284393</t>
  </si>
  <si>
    <t>Poznámka k položce:_x000D_
Přesný typ a  popis dle tab. výrobků - vestavěný nábytek.</t>
  </si>
  <si>
    <t>2,24*1,1 'Přepočtené koeficientem množství</t>
  </si>
  <si>
    <t>148</t>
  </si>
  <si>
    <t>998781101</t>
  </si>
  <si>
    <t>Přesun hmot pro obklady keramické stanovený z hmotnosti přesunovaného materiálu vodorovná dopravní vzdálenost do 50 m základní v objektech výšky do 6 m</t>
  </si>
  <si>
    <t>-1127366140</t>
  </si>
  <si>
    <t>https://podminky.urs.cz/item/CS_URS_2024_01/998781101</t>
  </si>
  <si>
    <t>783</t>
  </si>
  <si>
    <t>Dokončovací práce - nátěry</t>
  </si>
  <si>
    <t>149</t>
  </si>
  <si>
    <t>783301303</t>
  </si>
  <si>
    <t>Příprava podkladu zámečnických konstrukcí před provedením nátěru odrezivění odrezovačem bezoplachovým</t>
  </si>
  <si>
    <t>1308094665</t>
  </si>
  <si>
    <t>https://podminky.urs.cz/item/CS_URS_2024_01/783301303</t>
  </si>
  <si>
    <t>Poznámka k položce:_x000D_
Včetně ostatní nutné přípravy podkladu (např. obroušení apod.).</t>
  </si>
  <si>
    <t>oc. profily m1.12 - odhad 0,7 m2/m</t>
  </si>
  <si>
    <t>4,88*2*0,7</t>
  </si>
  <si>
    <t>150</t>
  </si>
  <si>
    <t>783314203</t>
  </si>
  <si>
    <t>Základní antikorozní nátěr zámečnických konstrukcí jednonásobný syntetický samozákladující</t>
  </si>
  <si>
    <t>-1921787711</t>
  </si>
  <si>
    <t>https://podminky.urs.cz/item/CS_URS_2024_01/783314203</t>
  </si>
  <si>
    <t>151</t>
  </si>
  <si>
    <t>783317105</t>
  </si>
  <si>
    <t>Krycí nátěr (email) zámečnických konstrukcí jednonásobný syntetický samozákladující</t>
  </si>
  <si>
    <t>920663106</t>
  </si>
  <si>
    <t>https://podminky.urs.cz/item/CS_URS_2024_01/783317105</t>
  </si>
  <si>
    <t>předp.: dvojnásobný</t>
  </si>
  <si>
    <t>4,88*2*0,7*2</t>
  </si>
  <si>
    <t>784</t>
  </si>
  <si>
    <t>Dokončovací práce - malby a tapety</t>
  </si>
  <si>
    <t>152</t>
  </si>
  <si>
    <t>784111001</t>
  </si>
  <si>
    <t>Oprášení (ometení) podkladu v místnostech výšky do 3,80 m</t>
  </si>
  <si>
    <t>-1059434322</t>
  </si>
  <si>
    <t>https://podminky.urs.cz/item/CS_URS_2024_01/784111001</t>
  </si>
  <si>
    <t>pozn.: s odečtem otvorů, obkladů a ost. povrch. úprav (stěrka), s přípočtem ostění</t>
  </si>
  <si>
    <t>štukové omítky na stávajících a nových stěnách a klenbách (vyjma restaurátorských oprav); koef. pro klenbu = 1,3</t>
  </si>
  <si>
    <t>stěnyštukoprava+stěnyštuknový+(F1-(44,04+22,16+10,57+7,66))*1,3</t>
  </si>
  <si>
    <t>restaurátorsky opravované stěny a klenby</t>
  </si>
  <si>
    <t>m06 a 07 - mimo povrch. úpravu "stěrka" v m07</t>
  </si>
  <si>
    <t>klenby</t>
  </si>
  <si>
    <t>153</t>
  </si>
  <si>
    <t>784312021</t>
  </si>
  <si>
    <t>Malby vápenné dvojnásobné, bílé v místnostech výšky do 3,80 m</t>
  </si>
  <si>
    <t>-205129473</t>
  </si>
  <si>
    <t>https://podminky.urs.cz/item/CS_URS_2024_01/784312021</t>
  </si>
  <si>
    <t>Poznámka k položce:_x000D_
Včetně přípravy podkladu jinde neuvedeného.</t>
  </si>
  <si>
    <t>"odečet lokální malby - sál Smiřických nad sanační omítkou (viz ostatní položky)" -(40,48)</t>
  </si>
  <si>
    <t>154</t>
  </si>
  <si>
    <t>784312061</t>
  </si>
  <si>
    <t>Malby vápenné dvojnásobné, bílé Příplatek k cenám vápenných maleb provádění barevné malby tónované tónovacími přípravky</t>
  </si>
  <si>
    <t>1097936788</t>
  </si>
  <si>
    <t>https://podminky.urs.cz/item/CS_URS_2024_01/784312061</t>
  </si>
  <si>
    <t>Poznámka k položce:_x000D_
Střední okr, např. RAL 080 70 30 - přesněji dle vzorkování.</t>
  </si>
  <si>
    <t>155</t>
  </si>
  <si>
    <t>78431202R</t>
  </si>
  <si>
    <t>Malby vápenné dvojnásobné - lokální barvené sjednocení opravovaných částí a přizpůsobení ke stávajícím barevným odstínům</t>
  </si>
  <si>
    <t>-44151910</t>
  </si>
  <si>
    <t>sál Smiřických - stěna nad novou sanační omítkou (dle potřeby, hrubá výměra), jiné malby viz ostatní položky</t>
  </si>
  <si>
    <t>156</t>
  </si>
  <si>
    <t>784661601</t>
  </si>
  <si>
    <t>Dekorační techniky-imitace betonu v místnostech výšky do 3,80 m</t>
  </si>
  <si>
    <t>-1228347975</t>
  </si>
  <si>
    <t>https://podminky.urs.cz/item/CS_URS_2024_01/784661601</t>
  </si>
  <si>
    <t>Poznámka k položce:_x000D_
Všechny předepsané vrstvy dle PD (pastovitá omítka vč. přebroušení a ochranného nátěru), vč. přípravy podkladu (dle dodavatele).</t>
  </si>
  <si>
    <t>pozn.: všechny předepsané vrstvy dle PD (pastovitá omítka vč. přebroušení a ochranného nátěru), vč. přípravy podkladu (dle dodavatele)</t>
  </si>
  <si>
    <t>13,71*2,0-(0,8*2,0+0,79*1,0)</t>
  </si>
  <si>
    <t>(10,74+14,49)*2,0-(0,8*2,0*4+0,79*1,0)</t>
  </si>
  <si>
    <t>m1.09</t>
  </si>
  <si>
    <t>7,93*2,0-(0,8*2,0+0,79*1,0)</t>
  </si>
  <si>
    <t>787</t>
  </si>
  <si>
    <t>Dokončovací práce - zasklívání</t>
  </si>
  <si>
    <t>157</t>
  </si>
  <si>
    <t>787600801</t>
  </si>
  <si>
    <t>Vysklívání oken a dveří skla plochého, plochy do 1 m2</t>
  </si>
  <si>
    <t>-1740086024</t>
  </si>
  <si>
    <t>https://podminky.urs.cz/item/CS_URS_2024_01/787600801</t>
  </si>
  <si>
    <t>Poznámka k položce:_x000D_
Vč. vyvěšení a zavěšení křídel (dlke potřeby).</t>
  </si>
  <si>
    <t>pro okno O1</t>
  </si>
  <si>
    <t>0,8*1,3*3</t>
  </si>
  <si>
    <t>158</t>
  </si>
  <si>
    <t>787611214</t>
  </si>
  <si>
    <t>Zasklívání oken a dveří deskami plochými plnými sklem plochým matovaným s podtmelením a zatmelením oken nebo dveří vývěsných, tl. 4 mm</t>
  </si>
  <si>
    <t>-1883562707</t>
  </si>
  <si>
    <t>https://podminky.urs.cz/item/CS_URS_2024_01/787611214</t>
  </si>
  <si>
    <t>Poznámka k položce:_x000D_
Mléčné sklo. Přesný popis dle tab. oken. Vč. vyvěšení a zavěšení křídel (dlke potřeby).</t>
  </si>
  <si>
    <t>159</t>
  </si>
  <si>
    <t>998787101</t>
  </si>
  <si>
    <t>Přesun hmot pro zasklívání stanovený z hmotnosti přesunovaného materiálu vodorovná dopravní vzdálenost do 50 m základní v objektech výšky do 6 m</t>
  </si>
  <si>
    <t>127861195</t>
  </si>
  <si>
    <t>https://podminky.urs.cz/item/CS_URS_2024_01/998787101</t>
  </si>
  <si>
    <t>SO01-2 - Zdravotechnika</t>
  </si>
  <si>
    <t xml:space="preserve">    721 - Zdravotechnika - vnitřní kanalizace</t>
  </si>
  <si>
    <t xml:space="preserve">    722 - Zdravotechnika - vnitřní vodovod</t>
  </si>
  <si>
    <t xml:space="preserve">    726 - Zdravotechnika - předstěnové instalace</t>
  </si>
  <si>
    <t>-1880438540</t>
  </si>
  <si>
    <t>1431774518</t>
  </si>
  <si>
    <t>95114915</t>
  </si>
  <si>
    <t>0,068*12</t>
  </si>
  <si>
    <t>518663010</t>
  </si>
  <si>
    <t>713463121</t>
  </si>
  <si>
    <t>Montáž izolace tepelné potrubí a ohybů tvarovkami nebo deskami potrubními pouzdry bez povrchové úpravy (izolační materiál ve specifikaci) uchycenými sponami potrubí jednovrstvá</t>
  </si>
  <si>
    <t>-1241551749</t>
  </si>
  <si>
    <t>https://podminky.urs.cz/item/CS_URS_2024_01/713463121</t>
  </si>
  <si>
    <t>Poznámka k položce:_x000D_
Přesné upevnění dle PD/zvyklostí.</t>
  </si>
  <si>
    <t>kanalizační připojovací potrubí</t>
  </si>
  <si>
    <t>"DN50" 19,0</t>
  </si>
  <si>
    <t>"DN110" 6,0</t>
  </si>
  <si>
    <t>28377016</t>
  </si>
  <si>
    <t>pouzdro izolační potrubní z pěnového polyetylenu 50/9mm</t>
  </si>
  <si>
    <t>-1411937663</t>
  </si>
  <si>
    <t>Poznámka k položce:_x000D_
Upřesnění položky: tl. min. 4,0 mm, přesný typ dle PD.</t>
  </si>
  <si>
    <t>19*1,02 'Přepočtené koeficientem množství</t>
  </si>
  <si>
    <t>28377078</t>
  </si>
  <si>
    <t>pouzdro izolační potrubní z pěnového polyetylenu 110/13mm</t>
  </si>
  <si>
    <t>7602294</t>
  </si>
  <si>
    <t>6*1,02 'Přepočtené koeficientem množství</t>
  </si>
  <si>
    <t>120826023</t>
  </si>
  <si>
    <t>721</t>
  </si>
  <si>
    <t>Zdravotechnika - vnitřní kanalizace</t>
  </si>
  <si>
    <t>721171808</t>
  </si>
  <si>
    <t>Demontáž potrubí z novodurových trub odpadních nebo připojovacích přes 75 do D 114</t>
  </si>
  <si>
    <t>-1215977377</t>
  </si>
  <si>
    <t>https://podminky.urs.cz/item/CS_URS_2024_01/721171808</t>
  </si>
  <si>
    <t>Poznámka k položce:_x000D_
Popř. z jiného materiálu (litina apod.).</t>
  </si>
  <si>
    <t>721171917</t>
  </si>
  <si>
    <t>Opravy odpadního potrubí plastového propojení dosavadního potrubí DN 160</t>
  </si>
  <si>
    <t>1893347535</t>
  </si>
  <si>
    <t>https://podminky.urs.cz/item/CS_URS_2024_01/721171917</t>
  </si>
  <si>
    <t>Poznámka k položce:_x000D_
Napojení na stávající rozvody DN160/150 nebo DN125 (dle potřeby).</t>
  </si>
  <si>
    <t>721173401</t>
  </si>
  <si>
    <t>Potrubí z trub PVC SN4 svodné (ležaté) DN 110</t>
  </si>
  <si>
    <t>1676479088</t>
  </si>
  <si>
    <t>https://podminky.urs.cz/item/CS_URS_2024_01/721173401</t>
  </si>
  <si>
    <t>Poznámka k položce:_x000D_
Včetně všech tvarovek a uchycení.</t>
  </si>
  <si>
    <t>popř. větrací apod.</t>
  </si>
  <si>
    <t>32,0</t>
  </si>
  <si>
    <t>28611944</t>
  </si>
  <si>
    <t>čistící kus kanalizační PVC DN 110</t>
  </si>
  <si>
    <t>889431570</t>
  </si>
  <si>
    <t>721173402</t>
  </si>
  <si>
    <t>Potrubí z trub PVC SN4 svodné (ležaté) DN 125</t>
  </si>
  <si>
    <t>500903569</t>
  </si>
  <si>
    <t>https://podminky.urs.cz/item/CS_URS_2024_01/721173402</t>
  </si>
  <si>
    <t>721174043</t>
  </si>
  <si>
    <t>Potrubí z trub polypropylenových připojovací DN 50</t>
  </si>
  <si>
    <t>733927904</t>
  </si>
  <si>
    <t>https://podminky.urs.cz/item/CS_URS_2024_01/721174043</t>
  </si>
  <si>
    <t>721174045</t>
  </si>
  <si>
    <t>Potrubí z trub polypropylenových připojovací DN 110</t>
  </si>
  <si>
    <t>-1157114129</t>
  </si>
  <si>
    <t>https://podminky.urs.cz/item/CS_URS_2024_01/721174045</t>
  </si>
  <si>
    <t>721194105</t>
  </si>
  <si>
    <t>Vyměření přípojek na potrubí vyvedení a upevnění odpadních výpustek DN 50</t>
  </si>
  <si>
    <t>-666586356</t>
  </si>
  <si>
    <t>https://podminky.urs.cz/item/CS_URS_2024_01/721194105</t>
  </si>
  <si>
    <t>pro P</t>
  </si>
  <si>
    <t>3,0</t>
  </si>
  <si>
    <t>pro U</t>
  </si>
  <si>
    <t>6,0</t>
  </si>
  <si>
    <t>pro D</t>
  </si>
  <si>
    <t>721194109</t>
  </si>
  <si>
    <t>Vyměření přípojek na potrubí vyvedení a upevnění odpadních výpustek DN 110</t>
  </si>
  <si>
    <t>35037616</t>
  </si>
  <si>
    <t>https://podminky.urs.cz/item/CS_URS_2024_01/721194109</t>
  </si>
  <si>
    <t>pro WC</t>
  </si>
  <si>
    <t>pro VL</t>
  </si>
  <si>
    <t>721273153</t>
  </si>
  <si>
    <t>Ventilační hlavice z polypropylenu (PP) DN 110</t>
  </si>
  <si>
    <t>974869618</t>
  </si>
  <si>
    <t>https://podminky.urs.cz/item/CS_URS_2024_01/721273153</t>
  </si>
  <si>
    <t>721274126</t>
  </si>
  <si>
    <t>Ventily přivzdušňovací odpadních potrubí vnitřní DN 110</t>
  </si>
  <si>
    <t>360867392</t>
  </si>
  <si>
    <t>https://podminky.urs.cz/item/CS_URS_2024_01/721274126</t>
  </si>
  <si>
    <t>721290111</t>
  </si>
  <si>
    <t>Zkouška těsnosti kanalizace v objektech vodou do DN 125</t>
  </si>
  <si>
    <t>-1989212298</t>
  </si>
  <si>
    <t>https://podminky.urs.cz/item/CS_URS_2024_01/721290111</t>
  </si>
  <si>
    <t>19,0+6,0+32,0+11,0</t>
  </si>
  <si>
    <t>72199000R</t>
  </si>
  <si>
    <t>Ostatní práce, chráničky, pož. ucpávky a drobný instalační a kotevní materiál pro vnitřní kanalizaci</t>
  </si>
  <si>
    <t>1616798064</t>
  </si>
  <si>
    <t>72199010R</t>
  </si>
  <si>
    <t>Stavební přípomoce - hrubé i začišťovací, výkopy, zásypy, bourací práce, drážky, prostupy, zpětné uvedení do původního stavu, otevření a zákryt kanálu apod., pro vnitřní kanalizaci</t>
  </si>
  <si>
    <t>-1116872898</t>
  </si>
  <si>
    <t>998721101</t>
  </si>
  <si>
    <t>Přesun hmot pro vnitřní kanalizaci stanovený z hmotnosti přesunovaného materiálu vodorovná dopravní vzdálenost do 50 m základní v objektech výšky do 6 m</t>
  </si>
  <si>
    <t>-1861771687</t>
  </si>
  <si>
    <t>https://podminky.urs.cz/item/CS_URS_2024_01/998721101</t>
  </si>
  <si>
    <t>722</t>
  </si>
  <si>
    <t>Zdravotechnika - vnitřní vodovod</t>
  </si>
  <si>
    <t>722170801</t>
  </si>
  <si>
    <t>Demontáž rozvodů vody z plastů do Ø 25 mm</t>
  </si>
  <si>
    <t>1795271272</t>
  </si>
  <si>
    <t>https://podminky.urs.cz/item/CS_URS_2024_01/722170801</t>
  </si>
  <si>
    <t>Poznámka k položce:_x000D_
Popř. z jiného materiálu.</t>
  </si>
  <si>
    <t>722175001</t>
  </si>
  <si>
    <t>Potrubí z plastových trubek z polypropylenu PP-RCT svařovaných polyfúzně D 16 x 2,2</t>
  </si>
  <si>
    <t>1221603973</t>
  </si>
  <si>
    <t>https://podminky.urs.cz/item/CS_URS_2024_01/722175001</t>
  </si>
  <si>
    <t>Poznámka k položce:_x000D_
Upřesnění položky: EVO S4.</t>
  </si>
  <si>
    <t>722175002</t>
  </si>
  <si>
    <t>Potrubí z plastových trubek z polypropylenu PP-RCT svařovaných polyfúzně D 20 x 2,8</t>
  </si>
  <si>
    <t>-1296422204</t>
  </si>
  <si>
    <t>https://podminky.urs.cz/item/CS_URS_2024_01/722175002</t>
  </si>
  <si>
    <t>Poznámka k položce:_x000D_
Upřesnění položky: EVO S4, 20x2,3 mm.</t>
  </si>
  <si>
    <t>722181241</t>
  </si>
  <si>
    <t>Ochrana potrubí termoizolačními trubicemi z pěnového polyetylenu PE přilepenými v příčných a podélných spojích, tloušťky izolace přes 13 do 20 mm, vnitřního průměru izolace DN do 22 mm</t>
  </si>
  <si>
    <t>243673440</t>
  </si>
  <si>
    <t>https://podminky.urs.cz/item/CS_URS_2024_01/722181241</t>
  </si>
  <si>
    <t>40,0+60,0</t>
  </si>
  <si>
    <t>722220111</t>
  </si>
  <si>
    <t>Armatury s jedním závitem nástěnky pro výtokový ventil G 1/2"</t>
  </si>
  <si>
    <t>389186620</t>
  </si>
  <si>
    <t>https://podminky.urs.cz/item/CS_URS_2024_01/722220111</t>
  </si>
  <si>
    <t>722230101</t>
  </si>
  <si>
    <t>Armatury se dvěma závity ventily přímé G 1/2"</t>
  </si>
  <si>
    <t>1039196888</t>
  </si>
  <si>
    <t>https://podminky.urs.cz/item/CS_URS_2024_01/722230101</t>
  </si>
  <si>
    <t>pro VOD</t>
  </si>
  <si>
    <t>11,0</t>
  </si>
  <si>
    <t>pro oběhové čerpadlo</t>
  </si>
  <si>
    <t>2,0</t>
  </si>
  <si>
    <t>722234263</t>
  </si>
  <si>
    <t>Armatury se dvěma závity filtry mosazný PN 20 do 80 °C G 1/2"</t>
  </si>
  <si>
    <t>-120555555</t>
  </si>
  <si>
    <t>https://podminky.urs.cz/item/CS_URS_2024_01/722234263</t>
  </si>
  <si>
    <t>722290226</t>
  </si>
  <si>
    <t>Zkoušky, proplach a desinfekce vodovodního potrubí zkoušky těsnosti vodovodního potrubí závitového do DN 50</t>
  </si>
  <si>
    <t>-500823678</t>
  </si>
  <si>
    <t>https://podminky.urs.cz/item/CS_URS_2024_01/722290226</t>
  </si>
  <si>
    <t>37,0+54,0</t>
  </si>
  <si>
    <t>722290234</t>
  </si>
  <si>
    <t>Zkoušky, proplach a desinfekce vodovodního potrubí proplach a desinfekce vodovodního potrubí do DN 80</t>
  </si>
  <si>
    <t>-802894031</t>
  </si>
  <si>
    <t>https://podminky.urs.cz/item/CS_URS_2024_01/722290234</t>
  </si>
  <si>
    <t>72298000R</t>
  </si>
  <si>
    <t>Sada pro napojení vody na ohřívač vody, včetně uzavíracích a bezpečnostních armatur +termostatický ventil +zpětné armatury</t>
  </si>
  <si>
    <t>-1249162813</t>
  </si>
  <si>
    <t>732421201</t>
  </si>
  <si>
    <t>Čerpadla teplovodní mokroběžná závitová cirkulační pro TUV (elektronicky řízená) PN 10, do 80°C DN přípojky/dopravní výška H (m) - čerpací výkon Q (m3/h) DN 15 / do 0,9 m / 0,35 m3/h</t>
  </si>
  <si>
    <t>87251021</t>
  </si>
  <si>
    <t>https://podminky.urs.cz/item/CS_URS_2024_01/732421201</t>
  </si>
  <si>
    <t>72299000R</t>
  </si>
  <si>
    <t>Ostatní drobný instalační a kotevní materiál, armatury jinde neuvedené, chráničky a pož. ucpávky pro vnitřní vodovod</t>
  </si>
  <si>
    <t>722038743</t>
  </si>
  <si>
    <t>72299010R</t>
  </si>
  <si>
    <t>Stavební přípomoce - hrubé i začišťovací, výkopy, zásypy, bourací práce, drážky, prostupy, zpětné uvedení do původního stavu, otevření a zákryt kanálu apod., pro vnitřní vodovod</t>
  </si>
  <si>
    <t>1383755094</t>
  </si>
  <si>
    <t>998722101</t>
  </si>
  <si>
    <t>Přesun hmot pro vnitřní vodovod stanovený z hmotnosti přesunovaného materiálu vodorovná dopravní vzdálenost do 50 m základní v objektech výšky do 6 m</t>
  </si>
  <si>
    <t>1955849681</t>
  </si>
  <si>
    <t>https://podminky.urs.cz/item/CS_URS_2024_01/998722101</t>
  </si>
  <si>
    <t>725119125</t>
  </si>
  <si>
    <t>Zařízení záchodů montáž klozetových mís závěsných na nosné stěny</t>
  </si>
  <si>
    <t>264806285</t>
  </si>
  <si>
    <t>https://podminky.urs.cz/item/CS_URS_2024_01/725119125</t>
  </si>
  <si>
    <t>64236021</t>
  </si>
  <si>
    <t>klozet keramický bílý závěsný hluboké splachování 490x360x350mm</t>
  </si>
  <si>
    <t>-1377846723</t>
  </si>
  <si>
    <t>Poznámka k položce:_x000D_
Ref. výrobek Jika Lyra plus zadní odpad, zkrácené.</t>
  </si>
  <si>
    <t>725119131</t>
  </si>
  <si>
    <t>Zařízení záchodů montáž klozetových sedátek standardních</t>
  </si>
  <si>
    <t>18745332</t>
  </si>
  <si>
    <t>https://podminky.urs.cz/item/CS_URS_2024_01/725119131</t>
  </si>
  <si>
    <t>55167381</t>
  </si>
  <si>
    <t>sedátko klozetové duroplastové bílé s poklopem</t>
  </si>
  <si>
    <t>-2035068151</t>
  </si>
  <si>
    <t>Poznámka k položce:_x000D_
Ref. výrobek Jika Lyra plus duroplast bílá, Vhodné pro zkrácené wc, s nerezovými panty.</t>
  </si>
  <si>
    <t>725129102</t>
  </si>
  <si>
    <t>Pisoárové záchodky montáž ostatních typů automatických</t>
  </si>
  <si>
    <t>1122662156</t>
  </si>
  <si>
    <t>https://podminky.urs.cz/item/CS_URS_2024_01/725129102</t>
  </si>
  <si>
    <t>64251311</t>
  </si>
  <si>
    <t>pisoár keramický automatický s radarovým splachovačem a integrovaným zdrojem 230V AC</t>
  </si>
  <si>
    <t>-606316111</t>
  </si>
  <si>
    <t>Poznámka k položce:_x000D_
Ref. výrobek urinál Jika Golem antivandal s vnitřním přívodem vody s radarovým senzorem na síťové napájení, sifon, rohový ventil.</t>
  </si>
  <si>
    <t>725219101</t>
  </si>
  <si>
    <t>Umyvadla montáž umyvadel ostatních typů na konzoly</t>
  </si>
  <si>
    <t>-480542715</t>
  </si>
  <si>
    <t>https://podminky.urs.cz/item/CS_URS_2024_01/725219101</t>
  </si>
  <si>
    <t>umyvadlová deska</t>
  </si>
  <si>
    <t>5541250R</t>
  </si>
  <si>
    <t>umyvadlová deska mramorový efekt, vč. umyvadel, čel a otvorů</t>
  </si>
  <si>
    <t>-647264517</t>
  </si>
  <si>
    <t>Poznámka k položce:_x000D_
Přesný popis ref. výrobku: Umývadla mramorový efekt – umývadlová deska Flexible 47 (hloubka 47cm, šířka 2m/dámy a 2,4m/páni, soklík 10cm, přední čelo 25cm) s umývadly Massive 42 (šířka 42,5 x 36,5 x 12cm)_x000D_
Rozmístění umývadel pravidelné, otvory pro dávkovače mýdla, přepad, otvor pro stojánkovou baterii, instalace jako součást koupelnového nábytku, materiál desky – granitový povrch (vzhled jemnozrnné žuly ve smetanovo/okrovém tónu – ladící s barevností RAL 1015 a 1001) – bude řešeno v rámci autorského dozoru</t>
  </si>
  <si>
    <t>2,0+2,4</t>
  </si>
  <si>
    <t>725319111</t>
  </si>
  <si>
    <t>Dřezy bez výtokových armatur montáž dřezů ostatních typů</t>
  </si>
  <si>
    <t>1237034655</t>
  </si>
  <si>
    <t>https://podminky.urs.cz/item/CS_URS_2024_01/725319111</t>
  </si>
  <si>
    <t>5523136R</t>
  </si>
  <si>
    <t>granitový dřez s odkapem, barva kašmír, rozměr 62 x 50 cm, horní montáž</t>
  </si>
  <si>
    <t>-910746428</t>
  </si>
  <si>
    <t>Poznámka k položce:_x000D_
Ref. výrobek: Franke Basis sahara BFG 611-62.</t>
  </si>
  <si>
    <t>725339111</t>
  </si>
  <si>
    <t>Výlevky montáž výlevky</t>
  </si>
  <si>
    <t>1977430206</t>
  </si>
  <si>
    <t>https://podminky.urs.cz/item/CS_URS_2024_01/725339111</t>
  </si>
  <si>
    <t>64271101</t>
  </si>
  <si>
    <t>výlevka keramická bílá</t>
  </si>
  <si>
    <t>120294120</t>
  </si>
  <si>
    <t>Poznámka k položce:_x000D_
Závěsná, ref. výrobek: Jika Mira závěsná s plastovou mřížkou.</t>
  </si>
  <si>
    <t>725819401</t>
  </si>
  <si>
    <t>Ventily montáž ventilů ostatních typů rohových s připojovací trubičkou G 1/2"</t>
  </si>
  <si>
    <t>-965366881</t>
  </si>
  <si>
    <t>https://podminky.urs.cz/item/CS_URS_2024_01/725819401</t>
  </si>
  <si>
    <t>8,0</t>
  </si>
  <si>
    <t>55141002</t>
  </si>
  <si>
    <t>ventil kulový rohový s filtrem 1/2"x3/8" s celokovovým kulatým designem</t>
  </si>
  <si>
    <t>-912701351</t>
  </si>
  <si>
    <t>Poznámka k položce:_x000D_
Včetně připojovací trubičky. Přesný typ dle investora.</t>
  </si>
  <si>
    <t>725829111</t>
  </si>
  <si>
    <t>Baterie dřezové montáž ostatních typů stojánkových G 1/2"</t>
  </si>
  <si>
    <t>1785519846</t>
  </si>
  <si>
    <t>https://podminky.urs.cz/item/CS_URS_2024_01/725829111</t>
  </si>
  <si>
    <t>55143183R</t>
  </si>
  <si>
    <t>baterie dřezová páková stojánková do 1 otvoru</t>
  </si>
  <si>
    <t>-708134993</t>
  </si>
  <si>
    <t>Poznámka k položce:_x000D_
Ref. výrobek: Franke FP 9000.082 Sahara.</t>
  </si>
  <si>
    <t>725829131</t>
  </si>
  <si>
    <t>Baterie umyvadlové montáž ostatních typů stojánkových G 1/2"</t>
  </si>
  <si>
    <t>1292578628</t>
  </si>
  <si>
    <t>https://podminky.urs.cz/item/CS_URS_2024_01/725829131</t>
  </si>
  <si>
    <t>55144004</t>
  </si>
  <si>
    <t>baterie umyvadlová stojánková páková s ovládáním odpadu</t>
  </si>
  <si>
    <t>2011148216</t>
  </si>
  <si>
    <t>Poznámka k položce:_x000D_
Ref. výrobek: Novaservis Nobless Tina vysoká (26,5cm) umývadlová páková, chrom, s výpustí click-clack chrom.</t>
  </si>
  <si>
    <t>725839101</t>
  </si>
  <si>
    <t>Baterie vanové montáž ostatních typů nástěnných nebo stojánkových G 1/2"</t>
  </si>
  <si>
    <t>1424504995</t>
  </si>
  <si>
    <t>https://podminky.urs.cz/item/CS_URS_2024_01/725839101</t>
  </si>
  <si>
    <t>55144923</t>
  </si>
  <si>
    <t>baterie vanová páková s automatickým přepínačem a sprchou rozteč 150mm</t>
  </si>
  <si>
    <t>-829715890</t>
  </si>
  <si>
    <t>Poznámka k položce:_x000D_
Vanová baterie se sprchovým setem - ref. výrobek: Novaservis Nobless Tina se sprchovým setem chrom.</t>
  </si>
  <si>
    <t>725861101</t>
  </si>
  <si>
    <t>Zápachové uzávěrky zařizovacích předmětů pro umyvadla DN 32</t>
  </si>
  <si>
    <t>-2102183297</t>
  </si>
  <si>
    <t>https://podminky.urs.cz/item/CS_URS_2024_01/725861101</t>
  </si>
  <si>
    <t>725862103</t>
  </si>
  <si>
    <t>Zápachové uzávěrky zařizovacích předmětů pro dřezy DN 40/50</t>
  </si>
  <si>
    <t>-389322185</t>
  </si>
  <si>
    <t>https://podminky.urs.cz/item/CS_URS_2024_01/725862103</t>
  </si>
  <si>
    <t>725980123</t>
  </si>
  <si>
    <t>Dvířka 30/30</t>
  </si>
  <si>
    <t>-77389589</t>
  </si>
  <si>
    <t>https://podminky.urs.cz/item/CS_URS_2024_01/725980123</t>
  </si>
  <si>
    <t>pro KAN</t>
  </si>
  <si>
    <t>72599010R</t>
  </si>
  <si>
    <t>Stavební přípomoce - hrubé i začišťovací, ostatní práce a drobný materiál pro zařizovací předměty a předstěnové instalace</t>
  </si>
  <si>
    <t>927752569</t>
  </si>
  <si>
    <t>998725101</t>
  </si>
  <si>
    <t>Přesun hmot pro zařizovací předměty stanovený z hmotnosti přesunovaného materiálu vodorovná dopravní vzdálenost do 50 m základní v objektech výšky do 6 m</t>
  </si>
  <si>
    <t>-1823033706</t>
  </si>
  <si>
    <t>https://podminky.urs.cz/item/CS_URS_2024_01/998725101</t>
  </si>
  <si>
    <t>726</t>
  </si>
  <si>
    <t>Zdravotechnika - předstěnové instalace</t>
  </si>
  <si>
    <t>726131021</t>
  </si>
  <si>
    <t>Předstěnové instalační systémy do lehkých stěn s kovovou konstrukcí pro pisoáry stavební výška 1300 mm</t>
  </si>
  <si>
    <t>95472380</t>
  </si>
  <si>
    <t>https://podminky.urs.cz/item/CS_URS_2024_01/726131021</t>
  </si>
  <si>
    <t>Poznámka k položce:_x000D_
Ref. výrobek Jika modul H893601.</t>
  </si>
  <si>
    <t>726131041</t>
  </si>
  <si>
    <t>Předstěnové instalační systémy do lehkých stěn s kovovou konstrukcí pro závěsné klozety ovládání zepředu, stavební výšky 1120 mm</t>
  </si>
  <si>
    <t>-2006172599</t>
  </si>
  <si>
    <t>https://podminky.urs.cz/item/CS_URS_2024_01/726131041</t>
  </si>
  <si>
    <t>Poznámka k položce:_x000D_
Ref. výrobek Jika modul H895652.</t>
  </si>
  <si>
    <t>55281794</t>
  </si>
  <si>
    <t>tlačítko pro ovládání WC zepředu plast dvě množství vody 246x164mm</t>
  </si>
  <si>
    <t>-1884327508</t>
  </si>
  <si>
    <t>Poznámka k položce:_x000D_
Ref. výrobek Jika dual flush, matný chrom.</t>
  </si>
  <si>
    <t>726131204</t>
  </si>
  <si>
    <t>Předstěnové instalační systémy do lehkých stěn s kovovou konstrukcí montáž ostatních typů klozetů</t>
  </si>
  <si>
    <t>1050147099</t>
  </si>
  <si>
    <t>https://podminky.urs.cz/item/CS_URS_2024_01/726131204</t>
  </si>
  <si>
    <t>600010863R</t>
  </si>
  <si>
    <t>odpadní systém pro výlevku</t>
  </si>
  <si>
    <t>-1772594362</t>
  </si>
  <si>
    <t>Poznámka k položce:_x000D_
rozměry: 525×1480×155 mm , šířka: 525 mm , výška: 1480 mm , hloubka: 155 mm , ref. výrobek Jika H8936070000001_x000D_
pro montáž závěsné výlevky se samonosným ocelovým rámem s ukotvením na zem a do zadní stěny, montáž před nosnou stěnu nebo do sádrokartonové konstrukce, rozměry 525×1480×155 mm_x000D_
splachovací dual flush</t>
  </si>
  <si>
    <t>726191001</t>
  </si>
  <si>
    <t>Ostatní příslušenství instalačních systémů zvukoizolační souprava pro WC a bidet</t>
  </si>
  <si>
    <t>2117799999</t>
  </si>
  <si>
    <t>https://podminky.urs.cz/item/CS_URS_2024_01/726191001</t>
  </si>
  <si>
    <t>726191002</t>
  </si>
  <si>
    <t>Ostatní příslušenství instalačních systémů souprava pro předstěnovou montáž</t>
  </si>
  <si>
    <t>1619901872</t>
  </si>
  <si>
    <t>https://podminky.urs.cz/item/CS_URS_2024_01/726191002</t>
  </si>
  <si>
    <t>pro WC, pisoár, výlevku</t>
  </si>
  <si>
    <t>6,0+3,0+1,0</t>
  </si>
  <si>
    <t>998726111</t>
  </si>
  <si>
    <t>Přesun hmot pro instalační prefabrikáty stanovený z hmotnosti přesunovaného materiálu vodorovná dopravní vzdálenost do 50 m základní v objektech výšky do 6 m</t>
  </si>
  <si>
    <t>272864930</t>
  </si>
  <si>
    <t>https://podminky.urs.cz/item/CS_URS_2024_01/998726111</t>
  </si>
  <si>
    <t>SO01-3 - Ústřední vytápění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</si>
  <si>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</si>
  <si>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</si>
  <si>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</si>
  <si>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 xml:space="preserve">    799 - Ostatní práce a dodávky</t>
  </si>
  <si>
    <t>-355034464</t>
  </si>
  <si>
    <t>260601227</t>
  </si>
  <si>
    <t>-443437640</t>
  </si>
  <si>
    <t>0,26*12</t>
  </si>
  <si>
    <t>-1358082611</t>
  </si>
  <si>
    <t>2094635758</t>
  </si>
  <si>
    <t>Poznámka k položce:_x000D_
Včetně ohybů a všech detailů. Uchycení sponakmi nebo jiným způsobem - dle dodavatele a projektanta.</t>
  </si>
  <si>
    <t>izolace 18/13</t>
  </si>
  <si>
    <t>24,0</t>
  </si>
  <si>
    <t>izolace 22/13</t>
  </si>
  <si>
    <t>38,0</t>
  </si>
  <si>
    <t>izolace 28/20</t>
  </si>
  <si>
    <t>izolace 35/30</t>
  </si>
  <si>
    <t>28,0</t>
  </si>
  <si>
    <t>izolace 42/30</t>
  </si>
  <si>
    <t>42,0</t>
  </si>
  <si>
    <t>28377105</t>
  </si>
  <si>
    <t>pouzdro izolační potrubní z pěnového polyetylenu 18/13mm</t>
  </si>
  <si>
    <t>737674175</t>
  </si>
  <si>
    <t>24*1,02 'Přepočtené koeficientem množství</t>
  </si>
  <si>
    <t>28377104</t>
  </si>
  <si>
    <t>pouzdro izolační potrubní z pěnového polyetylenu 22/13mm</t>
  </si>
  <si>
    <t>-1000385544</t>
  </si>
  <si>
    <t>38*1,02 'Přepočtené koeficientem množství</t>
  </si>
  <si>
    <t>28377048</t>
  </si>
  <si>
    <t>pouzdro izolační potrubní z pěnového polyetylenu 28/20mm</t>
  </si>
  <si>
    <t>1058394623</t>
  </si>
  <si>
    <t>8*1,02 'Přepočtené koeficientem množství</t>
  </si>
  <si>
    <t>28377056R</t>
  </si>
  <si>
    <t>pouzdro izolační potrubní z pěnového polyetylenu 35/30mm</t>
  </si>
  <si>
    <t>-1045297450</t>
  </si>
  <si>
    <t>28*1,02 'Přepočtené koeficientem množství</t>
  </si>
  <si>
    <t>28377063R</t>
  </si>
  <si>
    <t>pouzdro izolační potrubní z pěnového polyetylenu 45/30mm</t>
  </si>
  <si>
    <t>-2023954299</t>
  </si>
  <si>
    <t>42*1,02 'Přepočtené koeficientem množství</t>
  </si>
  <si>
    <t>-322164446</t>
  </si>
  <si>
    <t>733</t>
  </si>
  <si>
    <t>Ústřední vytápění - rozvodné potrubí</t>
  </si>
  <si>
    <t>733110803</t>
  </si>
  <si>
    <t>Demontáž potrubí z trubek ocelových závitových DN do 15</t>
  </si>
  <si>
    <t>-46362200</t>
  </si>
  <si>
    <t>https://podminky.urs.cz/item/CS_URS_2024_01/733110803</t>
  </si>
  <si>
    <t>přípojky k otopným tělesům DN10 a DN15</t>
  </si>
  <si>
    <t>36,0</t>
  </si>
  <si>
    <t>733110806</t>
  </si>
  <si>
    <t>Demontáž potrubí z trubek ocelových závitových DN přes 15 do 32</t>
  </si>
  <si>
    <t>328422121</t>
  </si>
  <si>
    <t>https://podminky.urs.cz/item/CS_URS_2024_01/733110806</t>
  </si>
  <si>
    <t>"DN25" 28,0</t>
  </si>
  <si>
    <t>"DN32" 42,0</t>
  </si>
  <si>
    <t>733111102</t>
  </si>
  <si>
    <t>Potrubí z trubek ocelových závitových černých spojovaných svařováním bezešvých běžných nízkotlakých PN 16 do 115°C DN 10</t>
  </si>
  <si>
    <t>788850295</t>
  </si>
  <si>
    <t>https://podminky.urs.cz/item/CS_URS_2024_01/733111102</t>
  </si>
  <si>
    <t>Poznámka k položce:_x000D_
Trubka ocelová černá závitová bezešvá DN10 (17,5x2,35), spojování dle dodavatele.</t>
  </si>
  <si>
    <t>733111103</t>
  </si>
  <si>
    <t>Potrubí z trubek ocelových závitových černých spojovaných svařováním bezešvých běžných nízkotlakých PN 16 do 115°C DN 15</t>
  </si>
  <si>
    <t>-69863046</t>
  </si>
  <si>
    <t>https://podminky.urs.cz/item/CS_URS_2024_01/733111103</t>
  </si>
  <si>
    <t>Poznámka k položce:_x000D_
Trubka ocelová černá závitová bezešvá DN15 (21,4x2,65), spojování dle dodavatele.</t>
  </si>
  <si>
    <t>733111104</t>
  </si>
  <si>
    <t>Potrubí z trubek ocelových závitových černých spojovaných svařováním bezešvých běžných nízkotlakých PN 16 do 115°C DN 20</t>
  </si>
  <si>
    <t>-1518944054</t>
  </si>
  <si>
    <t>https://podminky.urs.cz/item/CS_URS_2024_01/733111104</t>
  </si>
  <si>
    <t>Poznámka k položce:_x000D_
Trubka ocelová černá závitová bezešvá DN20 (26,9x2,65), spojování dle dodavatele.</t>
  </si>
  <si>
    <t>733111105</t>
  </si>
  <si>
    <t>Potrubí z trubek ocelových závitových černých spojovaných svařováním bezešvých běžných nízkotlakých PN 16 do 115°C DN 25</t>
  </si>
  <si>
    <t>503307113</t>
  </si>
  <si>
    <t>https://podminky.urs.cz/item/CS_URS_2024_01/733111105</t>
  </si>
  <si>
    <t>Poznámka k položce:_x000D_
Trubka ocelová černá závitová bezešvá DN25 (33,7x3,25), spojování dle dodavatele.</t>
  </si>
  <si>
    <t>733111106</t>
  </si>
  <si>
    <t>Potrubí z trubek ocelových závitových černých spojovaných svařováním bezešvých běžných nízkotlakých PN 16 do 115°C DN 32</t>
  </si>
  <si>
    <t>-1944002954</t>
  </si>
  <si>
    <t>https://podminky.urs.cz/item/CS_URS_2024_01/733111106</t>
  </si>
  <si>
    <t>Poznámka k položce:_x000D_
Trubka ocelová černá závitová bezešvá DN30 (42,4x3,25), spojování dle dodavatele.</t>
  </si>
  <si>
    <t>733190107</t>
  </si>
  <si>
    <t>Zkoušky těsnosti potrubí, manžety prostupové z trubek ocelových zkoušky těsnosti potrubí (za provozu) z trubek ocelových závitových DN do 40</t>
  </si>
  <si>
    <t>790797145</t>
  </si>
  <si>
    <t>https://podminky.urs.cz/item/CS_URS_2024_01/733190107</t>
  </si>
  <si>
    <t>24,0+38,0+8,0+28,0+42,0</t>
  </si>
  <si>
    <t>998733101</t>
  </si>
  <si>
    <t>Přesun hmot pro rozvody potrubí stanovený z hmotnosti přesunovaného materiálu vodorovná dopravní vzdálenost do 50 m základní v objektech výšky do 6 m</t>
  </si>
  <si>
    <t>-1232241612</t>
  </si>
  <si>
    <t>https://podminky.urs.cz/item/CS_URS_2024_01/998733101</t>
  </si>
  <si>
    <t>734</t>
  </si>
  <si>
    <t>Ústřední vytápění - armatury</t>
  </si>
  <si>
    <t>734221545</t>
  </si>
  <si>
    <t>Ventily regulační závitové termostatické bez hlavice ovládání PN 16 do 110°C přímé jednoregulační G 1/2</t>
  </si>
  <si>
    <t>1431498843</t>
  </si>
  <si>
    <t>https://podminky.urs.cz/item/CS_URS_2024_01/734221545</t>
  </si>
  <si>
    <t>Poznámka k položce:_x000D_
Upřesnění položky: ref. výrobek - termostatický ventil Heimeier V-exact II DN15, přímý.</t>
  </si>
  <si>
    <t>repasovaná tělesa</t>
  </si>
  <si>
    <t>stávající tělesa</t>
  </si>
  <si>
    <t>734221682</t>
  </si>
  <si>
    <t>Ventily regulační závitové hlavice termostatické pro ovládání ventilů PN 10 do 110°C kapalinové otopných těles VK</t>
  </si>
  <si>
    <t>-1083252311</t>
  </si>
  <si>
    <t>https://podminky.urs.cz/item/CS_URS_2024_01/734221682</t>
  </si>
  <si>
    <t>Poznámka k položce:_x000D_
Upřesnění položky: ref. výrobek - termostatická hlavice Heimeier DX</t>
  </si>
  <si>
    <t>734261412</t>
  </si>
  <si>
    <t>Šroubení regulační radiátorové rohové bez vypouštění G 1/2</t>
  </si>
  <si>
    <t>1130911472</t>
  </si>
  <si>
    <t>https://podminky.urs.cz/item/CS_URS_2024_01/734261412</t>
  </si>
  <si>
    <t>Poznámka k položce:_x000D_
Upřesnění položky: ref. výrobek - regulační šroubení Heimeier Regulux DN15, rohové</t>
  </si>
  <si>
    <t>998734101</t>
  </si>
  <si>
    <t>Přesun hmot pro armatury stanovený z hmotnosti přesunovaného materiálu vodorovná dopravní vzdálenost do 50 m základní v objektech výšky do 6 m</t>
  </si>
  <si>
    <t>796515534</t>
  </si>
  <si>
    <t>https://podminky.urs.cz/item/CS_URS_2024_01/998734101</t>
  </si>
  <si>
    <t>735</t>
  </si>
  <si>
    <t>Ústřední vytápění - otopná tělesa</t>
  </si>
  <si>
    <t>735000912</t>
  </si>
  <si>
    <t>Regulace otopného systému při opravách vyregulování dvojregulačních ventilů a kohoutů s termostatickým ovládáním</t>
  </si>
  <si>
    <t>-708868465</t>
  </si>
  <si>
    <t>https://podminky.urs.cz/item/CS_URS_2024_01/735000912</t>
  </si>
  <si>
    <t>nově dodané</t>
  </si>
  <si>
    <t>stávající</t>
  </si>
  <si>
    <t>735117110</t>
  </si>
  <si>
    <t>Otopná tělesa litinová článková se základním nátěrem výkon 88-137 W/článek odpojení a připojení po nátěru</t>
  </si>
  <si>
    <t>33230227</t>
  </si>
  <si>
    <t>https://podminky.urs.cz/item/CS_URS_2024_01/735117110</t>
  </si>
  <si>
    <t>(15+13+10+15)*0,18</t>
  </si>
  <si>
    <t>(16+16)*0,255</t>
  </si>
  <si>
    <t>735118110</t>
  </si>
  <si>
    <t>Otopná tělesa litinová zkoušky těsnosti vodou těles článkových</t>
  </si>
  <si>
    <t>-1096906987</t>
  </si>
  <si>
    <t>https://podminky.urs.cz/item/CS_URS_2024_01/735118110</t>
  </si>
  <si>
    <t>(8+16+18)*0,18</t>
  </si>
  <si>
    <t>735119140</t>
  </si>
  <si>
    <t>Otopná tělesa litinová montáž těles článkových</t>
  </si>
  <si>
    <t>1335649085</t>
  </si>
  <si>
    <t>https://podminky.urs.cz/item/CS_URS_2024_01/735119140</t>
  </si>
  <si>
    <t>Kalor 500/110 = 0,18 m2/čl</t>
  </si>
  <si>
    <t>8*0,18</t>
  </si>
  <si>
    <t>16*0,18</t>
  </si>
  <si>
    <t>18*0,18</t>
  </si>
  <si>
    <t>48450715</t>
  </si>
  <si>
    <t>těleso otopné litinové rozteč/hl 500/110mm, 38-152W, výhřevná plocha 0,180m2/kus</t>
  </si>
  <si>
    <t>-896002416</t>
  </si>
  <si>
    <t>Poznámka k položce:_x000D_
Repasované.</t>
  </si>
  <si>
    <t>8+16+18</t>
  </si>
  <si>
    <t>48451002R</t>
  </si>
  <si>
    <t>balíček montážní otopných těles</t>
  </si>
  <si>
    <t>sada</t>
  </si>
  <si>
    <t>CS ÚRS 2023 01</t>
  </si>
  <si>
    <t>607716526</t>
  </si>
  <si>
    <t>Poznámka k položce:_x000D_
Sestava WEMEFA – sada č. 7 k uchycení tělesa 8/500/110 v místnosti č. 1.09 k podlaze.</t>
  </si>
  <si>
    <t>735191904</t>
  </si>
  <si>
    <t>Ostatní opravy otopných těles vyčištění propláchnutím vodou otopných těles litinových</t>
  </si>
  <si>
    <t>890126066</t>
  </si>
  <si>
    <t>https://podminky.urs.cz/item/CS_URS_2024_01/735191904</t>
  </si>
  <si>
    <t>735191905</t>
  </si>
  <si>
    <t>Ostatní opravy otopných těles odvzdušnění tělesa</t>
  </si>
  <si>
    <t>105853666</t>
  </si>
  <si>
    <t>https://podminky.urs.cz/item/CS_URS_2024_01/735191905</t>
  </si>
  <si>
    <t>735191910</t>
  </si>
  <si>
    <t>Ostatní opravy otopných těles napuštění vody do otopného systému včetně potrubí (bez kotle a ohříváků) otopných těles</t>
  </si>
  <si>
    <t>-1919721535</t>
  </si>
  <si>
    <t>https://podminky.urs.cz/item/CS_URS_2024_01/735191910</t>
  </si>
  <si>
    <t>998735101</t>
  </si>
  <si>
    <t>Přesun hmot pro otopná tělesa stanovený z hmotnosti přesunovaného materiálu vodorovná dopravní vzdálenost do 50 m základní v objektech výšky do 6 m</t>
  </si>
  <si>
    <t>1509693109</t>
  </si>
  <si>
    <t>https://podminky.urs.cz/item/CS_URS_2024_01/998735101</t>
  </si>
  <si>
    <t>783601345</t>
  </si>
  <si>
    <t>Příprava podkladu otopných těles před provedením nátěrů litinových odmaštěním vodou ředitelným</t>
  </si>
  <si>
    <t>1315596703</t>
  </si>
  <si>
    <t>https://podminky.urs.cz/item/CS_URS_2024_01/783601345</t>
  </si>
  <si>
    <t>783601713</t>
  </si>
  <si>
    <t>Příprava podkladu armatur a kovových potrubí před provedením nátěru potrubí do DN 50 mm odmaštěním, odmašťovačem vodou ředitelným</t>
  </si>
  <si>
    <t>1517723788</t>
  </si>
  <si>
    <t>https://podminky.urs.cz/item/CS_URS_2024_01/783601713</t>
  </si>
  <si>
    <t>783606821</t>
  </si>
  <si>
    <t>Odstranění nátěrů z otopných těles litinových obroušením</t>
  </si>
  <si>
    <t>-914055559</t>
  </si>
  <si>
    <t>https://podminky.urs.cz/item/CS_URS_2024_01/783606821</t>
  </si>
  <si>
    <t>Poznámka k položce:_x000D_
Upřesnění položky: opískování.</t>
  </si>
  <si>
    <t>783614141</t>
  </si>
  <si>
    <t>Základní nátěr otopných těles jednonásobný litinových syntetický</t>
  </si>
  <si>
    <t>-1532368430</t>
  </si>
  <si>
    <t>https://podminky.urs.cz/item/CS_URS_2024_01/783614141</t>
  </si>
  <si>
    <t>783614653</t>
  </si>
  <si>
    <t>Základní antikorozní nátěr armatur a kovových potrubí jednonásobný potrubí do DN 50 mm syntetický samozákladující</t>
  </si>
  <si>
    <t>369004400</t>
  </si>
  <si>
    <t>https://podminky.urs.cz/item/CS_URS_2024_01/783614653</t>
  </si>
  <si>
    <t>783617147</t>
  </si>
  <si>
    <t>Krycí nátěr (email) otopných těles litinových dvojnásobný syntetický</t>
  </si>
  <si>
    <t>2010332583</t>
  </si>
  <si>
    <t>https://podminky.urs.cz/item/CS_URS_2024_01/783617147</t>
  </si>
  <si>
    <t>Poznámka k položce:_x000D_
RAL9007/RAL1015</t>
  </si>
  <si>
    <t>783617613</t>
  </si>
  <si>
    <t>Krycí nátěr (email) armatur a kovových potrubí potrubí do DN 50 mm dvojnásobný syntetický samozákladující</t>
  </si>
  <si>
    <t>843271640</t>
  </si>
  <si>
    <t>https://podminky.urs.cz/item/CS_URS_2024_01/783617613</t>
  </si>
  <si>
    <t>pozn.: předp. pouze viditelné části - odhad 10% výměry</t>
  </si>
  <si>
    <t>(24,0+38,0+8,0+28,0+42,0)*0,1</t>
  </si>
  <si>
    <t>799</t>
  </si>
  <si>
    <t>Ostatní práce a dodávky</t>
  </si>
  <si>
    <t>799R73103</t>
  </si>
  <si>
    <t>Demontáž stávajícího přiznaného rozvodu topné vody v místnostech 1.12, 1.13, 1.14, vč. odvozu a likvidace</t>
  </si>
  <si>
    <t>-146098218</t>
  </si>
  <si>
    <t>Poznámka k položce:_x000D_
D+M</t>
  </si>
  <si>
    <t>799R73101</t>
  </si>
  <si>
    <t>Stavební přípomoce pro ÚT - hrubé i začišťovací, vč. odvozu a likvidace suti, utěsnění prostupů, lokální opravy stěn a podlah – díry po kotvení, apod., výmalba aj.</t>
  </si>
  <si>
    <t>1427533725</t>
  </si>
  <si>
    <t>799R73102</t>
  </si>
  <si>
    <t>Ostatní konstrukce a práce, drobný instalační a kotevní materiál jinde neuvedený, napojení na stávající rozvody aj.</t>
  </si>
  <si>
    <t>1921626382</t>
  </si>
  <si>
    <t>SO01-4 - Elektroinstalace</t>
  </si>
  <si>
    <t xml:space="preserve">    741 - Elektroinstalace - silnoproud</t>
  </si>
  <si>
    <t xml:space="preserve">    742 - Elektroinstalace - slaboproud</t>
  </si>
  <si>
    <t>741</t>
  </si>
  <si>
    <t>Elektroinstalace - silnoproud</t>
  </si>
  <si>
    <t>741110043</t>
  </si>
  <si>
    <t>Montáž trubek elektroinstalačních s nasunutím nebo našroubováním do krabic plastových ohebných, uložených pevně, vnější Ø přes 35 mm</t>
  </si>
  <si>
    <t>-2136577675</t>
  </si>
  <si>
    <t>https://podminky.urs.cz/item/CS_URS_2024_01/741110043</t>
  </si>
  <si>
    <t>Poznámka k položce:_x000D_
Upřesnění položky: uložení pevně, volně, do rýhy nebo pod omítku.</t>
  </si>
  <si>
    <t>34571351</t>
  </si>
  <si>
    <t>trubka elektroinstalační ohebná dvouplášťová korugovaná (chránička) D 41/50mm, HDPE+LDPE</t>
  </si>
  <si>
    <t>-819707041</t>
  </si>
  <si>
    <t>50*1,05 'Přepočtené koeficientem množství</t>
  </si>
  <si>
    <t>741110061</t>
  </si>
  <si>
    <t>Montáž trubek elektroinstalačních s nasunutím nebo našroubováním do krabic plastových ohebných, uložených pod omítku, vnější Ø přes 11 do 23 mm</t>
  </si>
  <si>
    <t>1426582703</t>
  </si>
  <si>
    <t>https://podminky.urs.cz/item/CS_URS_2024_01/741110061</t>
  </si>
  <si>
    <t>Poznámka k položce:_x000D_
Upřesnění položky: uložení pevně, volně nebo pod omítku.</t>
  </si>
  <si>
    <t>34571062</t>
  </si>
  <si>
    <t>trubka elektroinstalační ohebná z PVC (ČSN) 2316</t>
  </si>
  <si>
    <t>7448409</t>
  </si>
  <si>
    <t>550*1,05 'Přepočtené koeficientem množství</t>
  </si>
  <si>
    <t>741110062</t>
  </si>
  <si>
    <t>Montáž trubek elektroinstalačních s nasunutím nebo našroubováním do krabic plastových ohebných, uložených pod omítku, vnější Ø přes 23 do 35 mm</t>
  </si>
  <si>
    <t>2053403947</t>
  </si>
  <si>
    <t>https://podminky.urs.cz/item/CS_URS_2024_01/741110062</t>
  </si>
  <si>
    <t>34571074</t>
  </si>
  <si>
    <t>trubka elektroinstalační ohebná z PVC (EN) 2332</t>
  </si>
  <si>
    <t>317994875</t>
  </si>
  <si>
    <t>20*1,05 'Přepočtené koeficientem množství</t>
  </si>
  <si>
    <t>741111911</t>
  </si>
  <si>
    <t>Výměna lišt, krytů a žlabů žlabů kovových, šířky do 60 mm</t>
  </si>
  <si>
    <t>-1579865665</t>
  </si>
  <si>
    <t>https://podminky.urs.cz/item/CS_URS_2024_01/741111911</t>
  </si>
  <si>
    <t>34575600R</t>
  </si>
  <si>
    <t>drátěný žlab DZI 60x60 s integrovanou spojkou</t>
  </si>
  <si>
    <t>-1732965143</t>
  </si>
  <si>
    <t>741111914</t>
  </si>
  <si>
    <t>Výměna lišt, krytů a žlabů žlabů kovových, šířky přes 180 do 250 mm</t>
  </si>
  <si>
    <t>-536731690</t>
  </si>
  <si>
    <t>https://podminky.urs.cz/item/CS_URS_2024_01/741111914</t>
  </si>
  <si>
    <t>34575601R</t>
  </si>
  <si>
    <t>drátěný žlab DZI 60x150 s integrovanou spojkou</t>
  </si>
  <si>
    <t>1094613197</t>
  </si>
  <si>
    <t>74111193R</t>
  </si>
  <si>
    <t>Drátěný žlab - kotvící materiál (podpěry, příchytky, ad.)</t>
  </si>
  <si>
    <t>381310765</t>
  </si>
  <si>
    <t>Poznámka k položce:_x000D_
Dle dodavatele/projektanta.</t>
  </si>
  <si>
    <t>741112001</t>
  </si>
  <si>
    <t>Montáž krabic elektroinstalačních bez napojení na trubky a lišty, demontáže a montáže víčka a přístroje protahovacích nebo odbočných zapuštěných plastových kruhových do zdiva</t>
  </si>
  <si>
    <t>1861720027</t>
  </si>
  <si>
    <t>https://podminky.urs.cz/item/CS_URS_2024_01/741112001</t>
  </si>
  <si>
    <t>34571458</t>
  </si>
  <si>
    <t>krabice pod omítku PVC odbočná kruhová D 100mm s víčkem</t>
  </si>
  <si>
    <t>813953026</t>
  </si>
  <si>
    <t>Poznámka k položce:_x000D_
Upřesnění položky - ref. výrobek KU 97 s víčkem.</t>
  </si>
  <si>
    <t>741112061</t>
  </si>
  <si>
    <t>Montáž krabic elektroinstalačních bez napojení na trubky a lišty, demontáže a montáže víčka a přístroje přístrojových zapuštěných plastových kruhových do zdiva</t>
  </si>
  <si>
    <t>309014158</t>
  </si>
  <si>
    <t>https://podminky.urs.cz/item/CS_URS_2024_01/741112061</t>
  </si>
  <si>
    <t>34571450</t>
  </si>
  <si>
    <t>krabice pod omítku PVC přístrojová kruhová D 70mm</t>
  </si>
  <si>
    <t>1743324913</t>
  </si>
  <si>
    <t>Poznámka k položce:_x000D_
Upřesnění položky - ref. výrobek KU 68, KU 67/1, KU 67/2.</t>
  </si>
  <si>
    <t>34571551</t>
  </si>
  <si>
    <t>víčko krabic z PH, D 80mm</t>
  </si>
  <si>
    <t>-2056415615</t>
  </si>
  <si>
    <t>Poznámka k položce:_x000D_
Pozn.: víčko na krabici KU 68.</t>
  </si>
  <si>
    <t>741120003</t>
  </si>
  <si>
    <t>Montáž vodičů izolovaných měděných bez ukončení uložených pod omítku plných a laněných (např. CY), průřezu žíly 10 až 16 mm2</t>
  </si>
  <si>
    <t>-1350951011</t>
  </si>
  <si>
    <t>https://podminky.urs.cz/item/CS_URS_2024_01/741120003</t>
  </si>
  <si>
    <t>Poznámka k položce:_x000D_
Upřesnění položky: uložení volně, pod omítku, v liště nebo v trubce/chráničce.</t>
  </si>
  <si>
    <t>34141142</t>
  </si>
  <si>
    <t>vodič propojovací jádro Cu lanované izolace PVC 450/750V (H07V-R) 1x16mm2</t>
  </si>
  <si>
    <t>1451250788</t>
  </si>
  <si>
    <t>Poznámka k položce:_x000D_
zelenožlutý</t>
  </si>
  <si>
    <t>20*1,15 'Přepočtené koeficientem množství</t>
  </si>
  <si>
    <t>741122011</t>
  </si>
  <si>
    <t>Montáž kabelů měděných bez ukončení uložených pod omítku plných kulatých (např. CYKY), počtu a průřezu žil 2x1,5 až 2,5 mm2</t>
  </si>
  <si>
    <t>-1523724169</t>
  </si>
  <si>
    <t>https://podminky.urs.cz/item/CS_URS_2024_01/741122011</t>
  </si>
  <si>
    <t>34111005</t>
  </si>
  <si>
    <t>kabel instalační jádro Cu plné izolace PVC plášť PVC 450/750V (CYKY) 2x1,5mm2</t>
  </si>
  <si>
    <t>-51432540</t>
  </si>
  <si>
    <t>15*1,15 'Přepočtené koeficientem množství</t>
  </si>
  <si>
    <t>741122015</t>
  </si>
  <si>
    <t>Montáž kabelů měděných bez ukončení uložených pod omítku plných kulatých (např. CYKY), počtu a průřezu žil 3x1,5 mm2</t>
  </si>
  <si>
    <t>667374295</t>
  </si>
  <si>
    <t>https://podminky.urs.cz/item/CS_URS_2024_01/741122015</t>
  </si>
  <si>
    <t>CYKY-J</t>
  </si>
  <si>
    <t>720,0</t>
  </si>
  <si>
    <t>CYKY-O</t>
  </si>
  <si>
    <t>34111030</t>
  </si>
  <si>
    <t>kabel instalační jádro Cu plné izolace PVC plášť PVC 450/750V (CYKY) 3x1,5mm2</t>
  </si>
  <si>
    <t>1067953761</t>
  </si>
  <si>
    <t>845*1,15 'Přepočtené koeficientem množství</t>
  </si>
  <si>
    <t>741122016</t>
  </si>
  <si>
    <t>Montáž kabelů měděných bez ukončení uložených pod omítku plných kulatých (např. CYKY), počtu a průřezu žil 3x2,5 až 6 mm2</t>
  </si>
  <si>
    <t>-1008500560</t>
  </si>
  <si>
    <t>https://podminky.urs.cz/item/CS_URS_2024_01/741122016</t>
  </si>
  <si>
    <t>34111036</t>
  </si>
  <si>
    <t>kabel instalační jádro Cu plné izolace PVC plášť PVC 450/750V (CYKY) 3x2,5mm2</t>
  </si>
  <si>
    <t>1142606867</t>
  </si>
  <si>
    <t>260*1,15 'Přepočtené koeficientem množství</t>
  </si>
  <si>
    <t>741122133</t>
  </si>
  <si>
    <t>Montáž kabelů měděných bez ukončení uložených v trubkách zatažených plných kulatých nebo bezhalogenových (např. CYKY) počtu a průřezu žil 4x10 mm2</t>
  </si>
  <si>
    <t>-2058289535</t>
  </si>
  <si>
    <t>https://podminky.urs.cz/item/CS_URS_2024_01/741122133</t>
  </si>
  <si>
    <t>34111076</t>
  </si>
  <si>
    <t>kabel instalační jádro Cu plné izolace PVC plášť PVC 450/750V (CYKY) 4x10mm2</t>
  </si>
  <si>
    <t>313352924</t>
  </si>
  <si>
    <t>741122134</t>
  </si>
  <si>
    <t>Montáž kabelů měděných bez ukončení uložených v trubkách zatažených plných kulatých nebo bezhalogenových (např. CYKY) počtu a průřezu žil 4x16 až 25 mm2</t>
  </si>
  <si>
    <t>657726207</t>
  </si>
  <si>
    <t>https://podminky.urs.cz/item/CS_URS_2024_01/741122134</t>
  </si>
  <si>
    <t>34111610</t>
  </si>
  <si>
    <t>kabel silový jádro Cu izolace PVC plášť PVC 0,6/1kV (1-CYKY) 4x25mm2</t>
  </si>
  <si>
    <t>33799247</t>
  </si>
  <si>
    <t>741122142</t>
  </si>
  <si>
    <t>Montáž kabelů měděných bez ukončení uložených v trubkách zatažených plných kulatých nebo bezhalogenových (např. CYKY) počtu a průřezu žil 5x1,5 až 2,5 mm2</t>
  </si>
  <si>
    <t>-638703339</t>
  </si>
  <si>
    <t>https://podminky.urs.cz/item/CS_URS_2024_01/741122142</t>
  </si>
  <si>
    <t>34111094</t>
  </si>
  <si>
    <t>kabel instalační jádro Cu plné izolace PVC plášť PVC 450/750V (CYKY) 5x2,5mm2</t>
  </si>
  <si>
    <t>2070166050</t>
  </si>
  <si>
    <t>10*1,15 'Přepočtené koeficientem množství</t>
  </si>
  <si>
    <t>741136062</t>
  </si>
  <si>
    <t>Propojení kabelů nebo vodičů spojkou venkovní teplem smršťovací kabelů silových ohebných se stíněním nebo pláštěm počtu a průřezu žil 4x10 až 16 mm2</t>
  </si>
  <si>
    <t>-827946379</t>
  </si>
  <si>
    <t>https://podminky.urs.cz/item/CS_URS_2024_01/741136062</t>
  </si>
  <si>
    <t>Poznámka k položce:_x000D_
Upřesnění položky: montáž spojka smršťovací pro kabel CYKY-J 4x10 mm2.</t>
  </si>
  <si>
    <t>35436021</t>
  </si>
  <si>
    <t>spojka kabelová smršťovaná přímé do 1kV 91ah-21s 4x6-25mm</t>
  </si>
  <si>
    <t>-264552771</t>
  </si>
  <si>
    <t>Poznámka k položce:_x000D_
Upřesnění položky: spojka smršťovací pro kabel CYKY-J 4x10 mm2</t>
  </si>
  <si>
    <t>741210002</t>
  </si>
  <si>
    <t>Montáž rozvodnic oceloplechových nebo plastových bez zapojení vodičů běžných, hmotnosti do 50 kg</t>
  </si>
  <si>
    <t>-1299819439</t>
  </si>
  <si>
    <t>https://podminky.urs.cz/item/CS_URS_2024_01/741210002</t>
  </si>
  <si>
    <t>1030507808R</t>
  </si>
  <si>
    <t>rozvodnice pod omítku, plech.dveře, šroubová svorkovnice, řad 5, modul 12, IP30</t>
  </si>
  <si>
    <t>1829142614</t>
  </si>
  <si>
    <t>Poznámka k položce:_x000D_
Ref. výrobek: EATON 302414 KLV-60UPS-F.</t>
  </si>
  <si>
    <t>1000122386R</t>
  </si>
  <si>
    <t>rozvodnice na omítku IP65 pro venkovní použití, 2 řady, modul 18</t>
  </si>
  <si>
    <t>2061342129</t>
  </si>
  <si>
    <t>Poznámka k položce:_x000D_
Ref. výrobek: EATON 174194 IKA-2/36-ST-UV.</t>
  </si>
  <si>
    <t>741310201</t>
  </si>
  <si>
    <t>Montáž spínačů jedno nebo dvoupólových polozapuštěných nebo zapuštěných se zapojením vodičů šroubové připojení, pro prostředí normální spínačů, řazení 1-jednopólových</t>
  </si>
  <si>
    <t>1873465482</t>
  </si>
  <si>
    <t>https://podminky.urs.cz/item/CS_URS_2024_01/741310201</t>
  </si>
  <si>
    <t>Poznámka k položce:_x000D_
Upřesnění položky: šroubové nebo bezšroubové připojení.</t>
  </si>
  <si>
    <t>34535000R</t>
  </si>
  <si>
    <t>spínač kompletní, zápustný, jednopólový, řazení 1, šroubové svorky</t>
  </si>
  <si>
    <t>1309645345</t>
  </si>
  <si>
    <t>741310204</t>
  </si>
  <si>
    <t>Montáž spínačů jedno nebo dvoupólových polozapuštěných nebo zapuštěných se zapojením vodičů šroubové připojení, pro prostředí normální spínačů, řazení 1S-jednopólových se signální doutnavkou</t>
  </si>
  <si>
    <t>1284531700</t>
  </si>
  <si>
    <t>https://podminky.urs.cz/item/CS_URS_2024_01/741310204</t>
  </si>
  <si>
    <t>34535005R</t>
  </si>
  <si>
    <t>spínač se signalizační doutnavkou kompletní, zápustný, jednopólový, řazení 1S, šroubové svorky</t>
  </si>
  <si>
    <t>419473456</t>
  </si>
  <si>
    <t>741310233</t>
  </si>
  <si>
    <t>Montáž spínačů jedno nebo dvoupólových polozapuštěných nebo zapuštěných se zapojením vodičů šroubové připojení, pro prostředí normální přepínačů, řazení 6-střídavých</t>
  </si>
  <si>
    <t>1134309572</t>
  </si>
  <si>
    <t>https://podminky.urs.cz/item/CS_URS_2024_01/741310233</t>
  </si>
  <si>
    <t>34535003R</t>
  </si>
  <si>
    <t>přepínač střídavý kompletní, zápustný, řazení 6, šroubové svorky</t>
  </si>
  <si>
    <t>-203442469</t>
  </si>
  <si>
    <t>741310239</t>
  </si>
  <si>
    <t>Montáž spínačů jedno nebo dvoupólových polozapuštěných nebo zapuštěných se zapojením vodičů šroubové připojení, pro prostředí normální přepínačů, řazení 7-křížových</t>
  </si>
  <si>
    <t>-1852930235</t>
  </si>
  <si>
    <t>https://podminky.urs.cz/item/CS_URS_2024_01/741310239</t>
  </si>
  <si>
    <t>34535004R</t>
  </si>
  <si>
    <t>přepínač křížový kompletní, zápustný, řazení 7, šroubové svorky</t>
  </si>
  <si>
    <t>-1278592084</t>
  </si>
  <si>
    <t>741310251</t>
  </si>
  <si>
    <t>Montáž spínačů jedno nebo dvoupólových polozapuštěných nebo zapuštěných se zapojením vodičů šroubové připojení, pro prostředí venkovní nebo mokré spínačů, řazení 1-jednopólových</t>
  </si>
  <si>
    <t>654342224</t>
  </si>
  <si>
    <t>https://podminky.urs.cz/item/CS_URS_2024_01/741310251</t>
  </si>
  <si>
    <t>34535043R</t>
  </si>
  <si>
    <t>jednopólový vypínač se zvýšeným krytím (zapojení 1) kompletní</t>
  </si>
  <si>
    <t>1207185379</t>
  </si>
  <si>
    <t>741311004</t>
  </si>
  <si>
    <t>Montáž spínačů speciálních se zapojením vodičů čidla pohybu nástěnného</t>
  </si>
  <si>
    <t>-2121144944</t>
  </si>
  <si>
    <t>https://podminky.urs.cz/item/CS_URS_2024_01/741311004</t>
  </si>
  <si>
    <t>Poznámka k položce:_x000D_
Upřesnění položky: stropní nebo nástěnné.</t>
  </si>
  <si>
    <t>40461016R</t>
  </si>
  <si>
    <t>pohybové čidlo stropní</t>
  </si>
  <si>
    <t>1849684114</t>
  </si>
  <si>
    <t>741313042</t>
  </si>
  <si>
    <t>Montáž zásuvek domovních se zapojením vodičů šroubové připojení polozapuštěných nebo zapuštěných 10/16 A, provedení 2P + PE dvojí zapojení pro průběžnou montáž</t>
  </si>
  <si>
    <t>-409507495</t>
  </si>
  <si>
    <t>https://podminky.urs.cz/item/CS_URS_2024_01/741313042</t>
  </si>
  <si>
    <t>34555202R</t>
  </si>
  <si>
    <t>zásuvka zápustná jednonásobná chráněná, šroubové svorky</t>
  </si>
  <si>
    <t>1971888063</t>
  </si>
  <si>
    <t>741313043</t>
  </si>
  <si>
    <t>Montáž zásuvek domovních se zapojením vodičů šroubové připojení polozapuštěných nebo zapuštěných 10/16 A, provedení 2x (2P + PE) dvojnásobná</t>
  </si>
  <si>
    <t>-225633304</t>
  </si>
  <si>
    <t>https://podminky.urs.cz/item/CS_URS_2024_01/741313043</t>
  </si>
  <si>
    <t>34555201R</t>
  </si>
  <si>
    <t>zásuvka zápustná dvojnásobná chráněná, šroubové svorky</t>
  </si>
  <si>
    <t>995411883</t>
  </si>
  <si>
    <t>741313073</t>
  </si>
  <si>
    <t>Montáž zásuvek domovních se zapojením vodičů šroubové připojení chráněných v krabici 10/16 A, pro prostředí normální, provedení 2P + PE dvojí zapojení pro průběžnou montáž</t>
  </si>
  <si>
    <t>-588907061</t>
  </si>
  <si>
    <t>https://podminky.urs.cz/item/CS_URS_2024_01/741313073</t>
  </si>
  <si>
    <t>Poznámka k položce:_x000D_
Upřesnění položky: montáž zásuvky v podlahové krabici AC230V/DC24V. Šroubové nebo bezšroubové připojení.</t>
  </si>
  <si>
    <t>34555249R</t>
  </si>
  <si>
    <t>jednofázová zásuvka se zvýšeným krytím 230V/16A v podlahové krabici</t>
  </si>
  <si>
    <t>-780867864</t>
  </si>
  <si>
    <t>741313083</t>
  </si>
  <si>
    <t>Montáž zásuvek domovních se zapojením vodičů šroubové připojení venkovní nebo mokré, provedení 2P + PE dvojí zapojení pro průběžnou montáž</t>
  </si>
  <si>
    <t>-520476976</t>
  </si>
  <si>
    <t>https://podminky.urs.cz/item/CS_URS_2024_01/741313083</t>
  </si>
  <si>
    <t>34555248R</t>
  </si>
  <si>
    <t>jednofázová zásuvka se zvýšeným krytím 230V/16A nástěnná</t>
  </si>
  <si>
    <t>1338618413</t>
  </si>
  <si>
    <t>741320105</t>
  </si>
  <si>
    <t>Montáž jističů se zapojením vodičů jednopólových nn do 25 A ve skříni</t>
  </si>
  <si>
    <t>1661058709</t>
  </si>
  <si>
    <t>https://podminky.urs.cz/item/CS_URS_2024_01/741320105</t>
  </si>
  <si>
    <t>jistič 16A</t>
  </si>
  <si>
    <t>jistič 10A</t>
  </si>
  <si>
    <t>35822111</t>
  </si>
  <si>
    <t>jistič 1-pólový 16 A vypínací charakteristika B vypínací schopnost 10 kA</t>
  </si>
  <si>
    <t>1885345564</t>
  </si>
  <si>
    <t>Poznámka k položce:_x000D_
Upřesnění položky: vypínací schopnost dle PD elektro.</t>
  </si>
  <si>
    <t>35822115</t>
  </si>
  <si>
    <t>jistič 1-pólový 10 A vypínací charakteristika B vypínací schopnost 6 kA</t>
  </si>
  <si>
    <t>-1015868059</t>
  </si>
  <si>
    <t>741320165</t>
  </si>
  <si>
    <t>Montáž jističů se zapojením vodičů třípólových nn do 25 A ve skříni</t>
  </si>
  <si>
    <t>-591594998</t>
  </si>
  <si>
    <t>https://podminky.urs.cz/item/CS_URS_2024_01/741320165</t>
  </si>
  <si>
    <t>jistič 25A</t>
  </si>
  <si>
    <t>35822401</t>
  </si>
  <si>
    <t>jistič 3-pólový 16 A vypínací charakteristika B vypínací schopnost 10 kA</t>
  </si>
  <si>
    <t>1806519837</t>
  </si>
  <si>
    <t>35822403</t>
  </si>
  <si>
    <t>jistič 3-pólový 25 A vypínací charakteristika B vypínací schopnost 10 kA</t>
  </si>
  <si>
    <t>33847975</t>
  </si>
  <si>
    <t>741320175</t>
  </si>
  <si>
    <t>Montáž jističů se zapojením vodičů třípólových nn do 63 A ve skříni</t>
  </si>
  <si>
    <t>1571795553</t>
  </si>
  <si>
    <t>https://podminky.urs.cz/item/CS_URS_2024_01/741320175</t>
  </si>
  <si>
    <t>vypínač</t>
  </si>
  <si>
    <t>35822176R</t>
  </si>
  <si>
    <t>vypínač 3-pólový 32 A</t>
  </si>
  <si>
    <t>-1760719063</t>
  </si>
  <si>
    <t>741320185</t>
  </si>
  <si>
    <t>Montáž jističů se zapojením vodičů třípólových nn do 125 A ve skříni</t>
  </si>
  <si>
    <t>1342753647</t>
  </si>
  <si>
    <t>https://podminky.urs.cz/item/CS_URS_2024_01/741320185</t>
  </si>
  <si>
    <t>istič</t>
  </si>
  <si>
    <t>35822193</t>
  </si>
  <si>
    <t>jistič 3-pólový 80 A vypínací charakteristika B vypínací schopnost 10 kA</t>
  </si>
  <si>
    <t>-169108136</t>
  </si>
  <si>
    <t>35822196R</t>
  </si>
  <si>
    <t>vypínač 3-pólový 80 A</t>
  </si>
  <si>
    <t>-1629415021</t>
  </si>
  <si>
    <t>741321003</t>
  </si>
  <si>
    <t>Montáž proudových chráničů se zapojením vodičů dvoupólových nn do 25 A ve skříni</t>
  </si>
  <si>
    <t>1673926792</t>
  </si>
  <si>
    <t>https://podminky.urs.cz/item/CS_URS_2024_01/741321003</t>
  </si>
  <si>
    <t>chránič 16A</t>
  </si>
  <si>
    <t>7,0</t>
  </si>
  <si>
    <t>chránič 10A</t>
  </si>
  <si>
    <t>1000033983R</t>
  </si>
  <si>
    <t>proudový chránič s nadproudovou ochranou 16 A, 1+N pólový, char. B, vybavovací proud 30 mA</t>
  </si>
  <si>
    <t>-206705274</t>
  </si>
  <si>
    <t>1000033982R</t>
  </si>
  <si>
    <t>proudový chránič s nadproudovou ochranou 10 A, 1+N pólový, char. B, vybavovací proud 30 mA</t>
  </si>
  <si>
    <t>1131472475</t>
  </si>
  <si>
    <t>741322061</t>
  </si>
  <si>
    <t>Montáž přepěťových ochran nn se zapojením vodičů svodiče přepětí - typ 2 třípólových jednodílných</t>
  </si>
  <si>
    <t>2138228210</t>
  </si>
  <si>
    <t>https://podminky.urs.cz/item/CS_URS_2024_01/741322061</t>
  </si>
  <si>
    <t>35889521R</t>
  </si>
  <si>
    <t>kombinovaný svodič přepětí, SPD typ 1 a 2 pro LPL II, 3 pólový</t>
  </si>
  <si>
    <t>837104104</t>
  </si>
  <si>
    <t>741350031</t>
  </si>
  <si>
    <t>Montáž jednofázových transformátorů nn se zapojením vodičů v krytu 1x primár - 1x sekundár do 200 VA</t>
  </si>
  <si>
    <t>-1201898657</t>
  </si>
  <si>
    <t>https://podminky.urs.cz/item/CS_URS_2024_01/741350031</t>
  </si>
  <si>
    <t>Poznámka k položce:_x000D_
Upřesnění položky: montáž transformátor AC 230V / DC 24V.</t>
  </si>
  <si>
    <t>55172110R</t>
  </si>
  <si>
    <t>transformátor AC 230V / DC 24V</t>
  </si>
  <si>
    <t>-1161144799</t>
  </si>
  <si>
    <t>741370002</t>
  </si>
  <si>
    <t>Montáž svítidel žárovkových se zapojením vodičů bytových nebo společenských místností stropních přisazených 1 zdroj se sklem</t>
  </si>
  <si>
    <t>-1281328557</t>
  </si>
  <si>
    <t>https://podminky.urs.cz/item/CS_URS_2024_01/741370002</t>
  </si>
  <si>
    <t>kruhové 230/90 mm</t>
  </si>
  <si>
    <t>sklad 1.03, 1.04</t>
  </si>
  <si>
    <t>WC ženy 1.07</t>
  </si>
  <si>
    <t>5,0</t>
  </si>
  <si>
    <t>WC muži 1.08</t>
  </si>
  <si>
    <t>úklid 1.09</t>
  </si>
  <si>
    <t>úklid 1.15</t>
  </si>
  <si>
    <t>34825000R</t>
  </si>
  <si>
    <t>svítidlo interiérové přisazené kruhové o230/90 mm, 1xE27, ručně foukané trojvrstvé opálové sklo, barva bílá, IP40</t>
  </si>
  <si>
    <t>-1434324529</t>
  </si>
  <si>
    <t>Poznámka k položce:_x000D_
Přesný popis dle tab. svítidel. Vč. žárovky a recykl. poplatku.</t>
  </si>
  <si>
    <t>741370034</t>
  </si>
  <si>
    <t>Montáž svítidel žárovkových se zapojením vodičů bytových nebo společenských místností nástěnných přisazených 2 zdroje nouzové</t>
  </si>
  <si>
    <t>2073814323</t>
  </si>
  <si>
    <t>https://podminky.urs.cz/item/CS_URS_2024_01/741370034</t>
  </si>
  <si>
    <t>Poznámka k položce:_x000D_
Upřesnění položky: nouzové LED s piktogramem.</t>
  </si>
  <si>
    <t>nouzové kvádrové 337/189/57 mm</t>
  </si>
  <si>
    <t>chodba 1.02</t>
  </si>
  <si>
    <t>salónek 1.05</t>
  </si>
  <si>
    <t>chodba s kuchyňkou 1.06</t>
  </si>
  <si>
    <t>chodba/černá kuchyně 1.10</t>
  </si>
  <si>
    <t>hala se šatnou 1.12</t>
  </si>
  <si>
    <t>34835012R</t>
  </si>
  <si>
    <t>svítidlo LED nouzové přisazené, 2W, 337/189/57 mm, polykarbonátové sklo, barva bílá/zelená, nouze 1h, IP44</t>
  </si>
  <si>
    <t>971422388</t>
  </si>
  <si>
    <t>741370171</t>
  </si>
  <si>
    <t>Montáž svítidel žárovkových se zapojením vodičů světlometů 1 zdroj</t>
  </si>
  <si>
    <t>383891420</t>
  </si>
  <si>
    <t>https://podminky.urs.cz/item/CS_URS_2024_01/741370171</t>
  </si>
  <si>
    <t>Poznámka k položce:_x000D_
Upřesnění položky: montáž svítidlo reflektor pro slavnostní osvětlení.</t>
  </si>
  <si>
    <t>34871302R</t>
  </si>
  <si>
    <t>svítidlo reflektor pro slavnostní osvětlení</t>
  </si>
  <si>
    <t>-1900046355</t>
  </si>
  <si>
    <t>741372002</t>
  </si>
  <si>
    <t>Montáž svítidel s integrovaným zdrojem LED se zapojením vodičů interiérových přisazených nástěnných páskových lištových</t>
  </si>
  <si>
    <t>-1385833386</t>
  </si>
  <si>
    <t>https://podminky.urs.cz/item/CS_URS_2024_01/741372002</t>
  </si>
  <si>
    <t>Poznámka k položce:_x000D_
Přesný typ dle projektanta/investora.</t>
  </si>
  <si>
    <t>34774017R</t>
  </si>
  <si>
    <t>LED pásek, vč. konektorů, lišt a všech ostatních souvisejících konstrukcí</t>
  </si>
  <si>
    <t>-53499091</t>
  </si>
  <si>
    <t>3*1,08 'Přepočtené koeficientem množství</t>
  </si>
  <si>
    <t>741372021</t>
  </si>
  <si>
    <t>Montáž svítidel s integrovaným zdrojem LED se zapojením vodičů interiérových přisazených nástěnných hranatých nebo kruhových, plochy do 0,09 m2</t>
  </si>
  <si>
    <t>-1897025145</t>
  </si>
  <si>
    <t>https://podminky.urs.cz/item/CS_URS_2024_01/741372021</t>
  </si>
  <si>
    <t>kvádrové 78/30/180 mm</t>
  </si>
  <si>
    <t>hala se šatnou 1.12, 1.13</t>
  </si>
  <si>
    <t>1,0+2,0</t>
  </si>
  <si>
    <t>chodbička 1.14</t>
  </si>
  <si>
    <t>34825004R</t>
  </si>
  <si>
    <t>svítidlo interiérové přisazené nástěnné kvádrové LED 14W, 3000K, 1240lm, CRI&gt;80, 57° fázově stmívatelné, 78/30/180 mm, hliník, barva bílá, IP20</t>
  </si>
  <si>
    <t>1099895373</t>
  </si>
  <si>
    <t>Poznámka k položce:_x000D_
Přesný popis dle tab. svítidel.</t>
  </si>
  <si>
    <t>741372073</t>
  </si>
  <si>
    <t>Montáž svítidel s integrovaným zdrojem LED se zapojením vodičů interiérových závěsných hranatých nebo kruhových, plochy přes 0,09 do 0,36 m2</t>
  </si>
  <si>
    <t>369238350</t>
  </si>
  <si>
    <t>https://podminky.urs.cz/item/CS_URS_2024_01/741372073</t>
  </si>
  <si>
    <t>kružnicové o1300</t>
  </si>
  <si>
    <t>34825100R</t>
  </si>
  <si>
    <t>svítidlo interiérové designové závěsné kružnicové LED 90W, 3000K, 11860lm, CRI&gt;90, stmívatelné fázově, o1300, hliník, bronz, IP20</t>
  </si>
  <si>
    <t>2051018110</t>
  </si>
  <si>
    <t>741372101</t>
  </si>
  <si>
    <t>Montáž svítidel s integrovaným zdrojem LED se zapojením vodičů interiérových vestavných stropních bodových</t>
  </si>
  <si>
    <t>-1905474779</t>
  </si>
  <si>
    <t>https://podminky.urs.cz/item/CS_URS_2024_01/741372101</t>
  </si>
  <si>
    <t>Poznámka k položce:_x000D_
Upřesnění položky: podlahové vestavné svítidlo.</t>
  </si>
  <si>
    <t>chodba/černá kuchyně m1.10</t>
  </si>
  <si>
    <t>34825013R</t>
  </si>
  <si>
    <t>svítidlo vestavné podlahové bodové, LED 15W, 3000K, 1030lm, CRI&gt;80, nestmívatelné, 160/160/139 mm, nerez ocel, IP67</t>
  </si>
  <si>
    <t>-2086598599</t>
  </si>
  <si>
    <t>741372127</t>
  </si>
  <si>
    <t>Montáž svítidel s integrovaným zdrojem LED se zapojením vodičů exteriérových samostatných sloupkových</t>
  </si>
  <si>
    <t>-892270875</t>
  </si>
  <si>
    <t>https://podminky.urs.cz/item/CS_URS_2024_01/741372127</t>
  </si>
  <si>
    <t>34845002R</t>
  </si>
  <si>
    <t>svítidlo sloupkové se soumrakovým čidlem, se zvýšeným krytím</t>
  </si>
  <si>
    <t>-1386735526</t>
  </si>
  <si>
    <t>Poznámka k položce:_x000D_
Dle specifikace investora.</t>
  </si>
  <si>
    <t>741810002</t>
  </si>
  <si>
    <t>Zkoušky a prohlídky elektrických rozvodů a zařízení celková prohlídka a vyhotovení revizní zprávy pro objem montážních prací přes 100 do 500 tis. Kč</t>
  </si>
  <si>
    <t>-1846007897</t>
  </si>
  <si>
    <t>https://podminky.urs.cz/item/CS_URS_2024_01/741810002</t>
  </si>
  <si>
    <t>741R1001</t>
  </si>
  <si>
    <t>Stavební přípomoce pro elektroinstalace (silnoproud, slaboproud) - hrubé i začišťovací (rýhy, drážky, prostupy, uložení chrániček aj.) se zpětným začištěním a příp. malbou, vč. odvozu a likvidace suti</t>
  </si>
  <si>
    <t>-810241683</t>
  </si>
  <si>
    <t>741R1002</t>
  </si>
  <si>
    <t>Ostatní práce a dodávky jinde neuvedené pro elektroinstalace (silnoproud), drobný instalační, spojovací a kotevní materiál (svorkovnice, WAGO spojky apod.)</t>
  </si>
  <si>
    <t>-1955013512</t>
  </si>
  <si>
    <t>998741101</t>
  </si>
  <si>
    <t>Přesun hmot pro silnoproud stanovený z hmotnosti přesunovaného materiálu vodorovná dopravní vzdálenost do 50 m základní v objektech výšky do 6 m</t>
  </si>
  <si>
    <t>-709648432</t>
  </si>
  <si>
    <t>https://podminky.urs.cz/item/CS_URS_2024_01/998741101</t>
  </si>
  <si>
    <t>742</t>
  </si>
  <si>
    <t>Elektroinstalace - slaboproud</t>
  </si>
  <si>
    <t>742124002</t>
  </si>
  <si>
    <t>Montáž kabelů datových FTP, UTP, STP pro vnitřní rozvody do trubky</t>
  </si>
  <si>
    <t>1971125466</t>
  </si>
  <si>
    <t>https://podminky.urs.cz/item/CS_URS_2024_01/742124002</t>
  </si>
  <si>
    <t>34121262</t>
  </si>
  <si>
    <t>kabel datový jádro Cu plné plášť PVC (U/UTP) kategorie 5e</t>
  </si>
  <si>
    <t>465194074</t>
  </si>
  <si>
    <t>600*1,2 'Přepočtené koeficientem množství</t>
  </si>
  <si>
    <t>742330044</t>
  </si>
  <si>
    <t>Montáž strukturované kabeláže zásuvek datových pod omítku, do nábytku, do parapetního žlabu nebo podlahové krabice 1 až 6 pozic</t>
  </si>
  <si>
    <t>-605982194</t>
  </si>
  <si>
    <t>https://podminky.urs.cz/item/CS_URS_2024_01/742330044</t>
  </si>
  <si>
    <t>37451183R</t>
  </si>
  <si>
    <t>datová dvojzásuvka</t>
  </si>
  <si>
    <t>-1940629189</t>
  </si>
  <si>
    <t>742R1001</t>
  </si>
  <si>
    <t>Ostatní práce a dodávky jinde neuvedené pro elektroinstalace (slaboproud), drobný instalační, spojovací a kotevní materiál, ostatní montáže (oživení a propojení aj.)</t>
  </si>
  <si>
    <t>414038259</t>
  </si>
  <si>
    <t>998742101</t>
  </si>
  <si>
    <t>Přesun hmot pro slaboproud stanovený z hmotnosti přesunovaného materiálu vodorovná dopravní vzdálenost do 50 m základní v objektech výšky do 6 m</t>
  </si>
  <si>
    <t>1218527467</t>
  </si>
  <si>
    <t>https://podminky.urs.cz/item/CS_URS_2024_01/998742101</t>
  </si>
  <si>
    <t>SO01-5 - Vzduchotechnika</t>
  </si>
  <si>
    <t xml:space="preserve">    751 - Vzduchotechnika</t>
  </si>
  <si>
    <t>751</t>
  </si>
  <si>
    <t>751111011</t>
  </si>
  <si>
    <t>Montáž ventilátoru axiálního nízkotlakého nástěnného základního, průměru do 100 mm</t>
  </si>
  <si>
    <t>-1168482866</t>
  </si>
  <si>
    <t>https://podminky.urs.cz/item/CS_URS_2024_01/751111011</t>
  </si>
  <si>
    <t>42914502</t>
  </si>
  <si>
    <t>ventilátor axiální tichý malý plastový s nastavitelným doběhem IP45 výkon 8-13W D 100mm</t>
  </si>
  <si>
    <t>2124633610</t>
  </si>
  <si>
    <t>Poznámka k položce:_x000D_
Přesný typ dle investora.</t>
  </si>
  <si>
    <t>751111111</t>
  </si>
  <si>
    <t>Montáž ventilátoru axiálního nízkotlakého okenního, průměru do 100 mm</t>
  </si>
  <si>
    <t>-529936986</t>
  </si>
  <si>
    <t>https://podminky.urs.cz/item/CS_URS_2024_01/751111111</t>
  </si>
  <si>
    <t>899149374</t>
  </si>
  <si>
    <t>Poznámka k položce:_x000D_
Přesný typ dle investora. Montáž do okna.</t>
  </si>
  <si>
    <t>751398011</t>
  </si>
  <si>
    <t>Montáž ostatních zařízení větrací mřížky na kruhové potrubí, průměru do 100 mm</t>
  </si>
  <si>
    <t>-1235263410</t>
  </si>
  <si>
    <t>https://podminky.urs.cz/item/CS_URS_2024_01/751398011</t>
  </si>
  <si>
    <t>nasávací mřížky v boku anglického dvorku pro odvětrání podloží</t>
  </si>
  <si>
    <t>42972835</t>
  </si>
  <si>
    <t>mřížka větrací kruhová nerezová se síťkou D 100mm</t>
  </si>
  <si>
    <t>666728644</t>
  </si>
  <si>
    <t>751525081</t>
  </si>
  <si>
    <t>Montáž potrubí plastového kruhového bez příruby, průměru do 100 mm</t>
  </si>
  <si>
    <t>1765295329</t>
  </si>
  <si>
    <t>https://podminky.urs.cz/item/CS_URS_2024_01/751525081</t>
  </si>
  <si>
    <t>odtah na střechu - odhad DN 100</t>
  </si>
  <si>
    <t>9,5*2</t>
  </si>
  <si>
    <t>42981649</t>
  </si>
  <si>
    <t>trouba pevná PVC D 100mm do 45°C</t>
  </si>
  <si>
    <t>-455148609</t>
  </si>
  <si>
    <t>19*1,2 'Přepočtené koeficientem množství</t>
  </si>
  <si>
    <t>751526171</t>
  </si>
  <si>
    <t>Montáž oblouku do plastového potrubí kruhového bez příruby, průměru do 100 mm</t>
  </si>
  <si>
    <t>-49196173</t>
  </si>
  <si>
    <t>https://podminky.urs.cz/item/CS_URS_2024_01/751526171</t>
  </si>
  <si>
    <t>42981812</t>
  </si>
  <si>
    <t>oblouk PVC 90° D 100mm</t>
  </si>
  <si>
    <t>-453887558</t>
  </si>
  <si>
    <t>751526248</t>
  </si>
  <si>
    <t>Montáž kalhotového kusu nebo odbočky jednostranné do plastového potrubí kruhového bez příruby, průměru do 100 mm</t>
  </si>
  <si>
    <t>706933204</t>
  </si>
  <si>
    <t>https://podminky.urs.cz/item/CS_URS_2024_01/751526248</t>
  </si>
  <si>
    <t>m1.06/1.07</t>
  </si>
  <si>
    <t>42981151</t>
  </si>
  <si>
    <t>odbočka jednostranná osová Pz T-kus 90° D1/D2 = 100/100mm</t>
  </si>
  <si>
    <t>-2017774046</t>
  </si>
  <si>
    <t>751526748</t>
  </si>
  <si>
    <t>Montáž protidešťové stříšky nebo výfukové hlavice do plastového potrubí kruhové bez příruby, průměru do 100 mm</t>
  </si>
  <si>
    <t>-1229271592</t>
  </si>
  <si>
    <t>https://podminky.urs.cz/item/CS_URS_2024_01/751526748</t>
  </si>
  <si>
    <t>42974002</t>
  </si>
  <si>
    <t>stříška protidešťová s lemem Pz D 100mm</t>
  </si>
  <si>
    <t>2026227908</t>
  </si>
  <si>
    <t>751R001</t>
  </si>
  <si>
    <t>Stavební přípomoce pro VZT, zřízení prostupů střechou - hrubé i začišťovací, vč. odvozu a likvidace suti</t>
  </si>
  <si>
    <t>-113284821</t>
  </si>
  <si>
    <t>751R002</t>
  </si>
  <si>
    <t>Ostatní práce a dodávky pro vzduchotechniku, ucpávky, tvarovky, montážní a kotevní a ostatní materiál</t>
  </si>
  <si>
    <t>-884455830</t>
  </si>
  <si>
    <t>998751101</t>
  </si>
  <si>
    <t>Přesun hmot pro vzduchotechniku stanovený z hmotnosti přesunovaného materiálu vodorovná dopravní vzdálenost do 100 m základní v objektech výšky do 12 m</t>
  </si>
  <si>
    <t>-1165637679</t>
  </si>
  <si>
    <t>https://podminky.urs.cz/item/CS_URS_2024_01/998751101</t>
  </si>
  <si>
    <t>SEZNAM FIGUR</t>
  </si>
  <si>
    <t>Výměra</t>
  </si>
  <si>
    <t>SO01/ SO01-1</t>
  </si>
  <si>
    <t>Použití figury:</t>
  </si>
  <si>
    <t>Podsyp pod základové konstrukce se zhutněním z hrubého kameniva frakce 16 až 32 mm</t>
  </si>
  <si>
    <t>Oprava vnitřní vápenné štukové omítky stropů v rozsahu plochy do 10 %</t>
  </si>
  <si>
    <t>Mazanina tl přes 50 do 80 mm z betonu prostého bez zvýšených nároků na prostředí tř. C 16/20</t>
  </si>
  <si>
    <t>Mazanina tl přes 80 do 120 mm z betonu prostého bez zvýšených nároků na prostředí tř. C 16/20</t>
  </si>
  <si>
    <t>Příplatek k mazanině tl přes 50 do 80 mm za přehlazení povrchu</t>
  </si>
  <si>
    <t>Příplatek k mazanině tl přes 80 do 120 mm za přehlazení povrchu</t>
  </si>
  <si>
    <t>Příplatek k mazanině tl přes 50 do 80 mm za stržení povrchu spodní vrstvy před vložením výztuže</t>
  </si>
  <si>
    <t>Příplatek k mazanině tl přes 80 do 120 mm za stržení povrchu spodní vrstvy před vložením výztuže</t>
  </si>
  <si>
    <t>Výztuž mazanin svařovanými sítěmi Kari</t>
  </si>
  <si>
    <t>Separační vrstva z PE fólie</t>
  </si>
  <si>
    <t>Provedení izolace proti zemní vlhkosti vodorovné za studena nátěrem penetračním</t>
  </si>
  <si>
    <t>Provedení izolace proti zemní vlhkosti pásy přitavením vodorovné NAIP</t>
  </si>
  <si>
    <t>Montáž izolace tepelné podlah volně kladenými rohožemi, pásy, dílci, deskami 1 vrstva</t>
  </si>
  <si>
    <t>Nátěr penetrační na podlahu</t>
  </si>
  <si>
    <t>Montáž podlah keramických pro mechanické zatížení lepených cementovým flexibilním lepidlem přes 22 do 25 ks/m2</t>
  </si>
  <si>
    <t>Příplatek k podlahám za diagonální kladení dlažby</t>
  </si>
  <si>
    <t>Oprášení (ometení ) podkladu v místnostech v do 3,80 m</t>
  </si>
  <si>
    <t>Dvojnásobné bílé vápenné malby v místnostech v do 3,80 m</t>
  </si>
  <si>
    <t>Příplatek k cenám vápenných maleb za provádění barevné malby tónované tónovacími přípravky</t>
  </si>
  <si>
    <t>Lešení pomocné pro objekty pozemních staveb s lešeňovou podlahou v do 1,9 m zatížení do 150 kg/m2</t>
  </si>
  <si>
    <t>Vyčištění budov bytové a občanské výstavby při výšce podlaží do 4 m</t>
  </si>
  <si>
    <t>Oprava vnitřní vápenné hladké omítky stěn v rozsahu plochy do 10 %</t>
  </si>
  <si>
    <t>Sanační postřik vnitřních stěn nanášený celoplošně ručně</t>
  </si>
  <si>
    <t>Vápenná omítka štuková dvouvrstvá vnitřních stěn nanášená ručně</t>
  </si>
  <si>
    <t>Oprava vnitřní vápenné štukové omítky stěn v rozsahu plochy do 10 %</t>
  </si>
  <si>
    <t>Vykopávky v uzavřených prostorech v hornině třídy těžitelnosti I skupiny 1 až 3 ručně</t>
  </si>
  <si>
    <t>Vodorovné přemístění výkopku z horniny třídy těžitelnosti I skupiny 1 až 3 stavebním kolečkem do 10 m</t>
  </si>
  <si>
    <t>Příplatek k vodorovnému přemístění výkopku z horniny třídy těžitelnosti I skupiny 1 až 3 stavebním kolečkem za každých dalších 10 m</t>
  </si>
  <si>
    <t>Vodorovné přemístění přes 9 000 do 10000 m výkopku/sypaniny z horniny třídy těžitelnosti I skupiny 1 až 3</t>
  </si>
  <si>
    <t>Příplatek k vodorovnému přemístění výkopku/sypaniny z horniny třídy těžitelnosti I skupiny 1 až 3 ZKD 1000 m přes 10000 m</t>
  </si>
  <si>
    <t>Poplatek za uložení zeminy a kamení na recyklační skládce (skládkovné) kód odpadu 17 05 04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</si>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</sst>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sz val="8"/>
      <color rgb="FF000000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4" fillId="0" borderId="0" applyNumberFormat="0" applyFill="0" applyBorder="0" applyAlignment="0" applyProtection="0"/>
  </cellStyleXfs>
  <cellXfs count="34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5" borderId="8" xfId="0" applyFill="1" applyBorder="1" applyAlignment="1">
      <alignment vertical="center"/>
    </xf>
    <xf numFmtId="0" fontId="22" fillId="5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5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166" fontId="1" fillId="0" borderId="21" xfId="0" applyNumberFormat="1" applyFont="1" applyBorder="1" applyAlignment="1">
      <alignment vertical="center"/>
    </xf>
    <xf numFmtId="4" fontId="1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ill="1" applyBorder="1" applyAlignment="1">
      <alignment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3" fillId="0" borderId="13" xfId="0" applyNumberFormat="1" applyFont="1" applyBorder="1"/>
    <xf numFmtId="166" fontId="33" fillId="0" borderId="14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4" xfId="0" applyBorder="1" applyAlignment="1" applyProtection="1">
      <alignment vertical="center"/>
      <protection locked="0"/>
    </xf>
    <xf numFmtId="0" fontId="22" fillId="0" borderId="23" xfId="0" applyFont="1" applyBorder="1" applyAlignment="1" applyProtection="1">
      <alignment horizontal="center" vertical="center"/>
      <protection locked="0"/>
    </xf>
    <xf numFmtId="49" fontId="22" fillId="0" borderId="23" xfId="0" applyNumberFormat="1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167" fontId="22" fillId="0" borderId="23" xfId="0" applyNumberFormat="1" applyFont="1" applyBorder="1" applyAlignment="1" applyProtection="1">
      <alignment vertical="center"/>
      <protection locked="0"/>
    </xf>
    <xf numFmtId="4" fontId="22" fillId="3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  <protection locked="0"/>
    </xf>
    <xf numFmtId="0" fontId="23" fillId="3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1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vertical="center" wrapText="1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39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40" fillId="0" borderId="23" xfId="0" applyFont="1" applyBorder="1" applyAlignment="1" applyProtection="1">
      <alignment horizontal="center" vertical="center"/>
      <protection locked="0"/>
    </xf>
    <xf numFmtId="49" fontId="40" fillId="0" borderId="23" xfId="0" applyNumberFormat="1" applyFont="1" applyBorder="1" applyAlignment="1" applyProtection="1">
      <alignment horizontal="left" vertical="center" wrapText="1"/>
      <protection locked="0"/>
    </xf>
    <xf numFmtId="0" fontId="40" fillId="0" borderId="23" xfId="0" applyFont="1" applyBorder="1" applyAlignment="1" applyProtection="1">
      <alignment horizontal="left" vertical="center" wrapText="1"/>
      <protection locked="0"/>
    </xf>
    <xf numFmtId="0" fontId="40" fillId="0" borderId="23" xfId="0" applyFont="1" applyBorder="1" applyAlignment="1" applyProtection="1">
      <alignment horizontal="center" vertical="center" wrapText="1"/>
      <protection locked="0"/>
    </xf>
    <xf numFmtId="167" fontId="40" fillId="0" borderId="23" xfId="0" applyNumberFormat="1" applyFont="1" applyBorder="1" applyAlignment="1" applyProtection="1">
      <alignment vertical="center"/>
      <protection locked="0"/>
    </xf>
    <xf numFmtId="4" fontId="40" fillId="3" borderId="23" xfId="0" applyNumberFormat="1" applyFont="1" applyFill="1" applyBorder="1" applyAlignment="1" applyProtection="1">
      <alignment vertical="center"/>
      <protection locked="0"/>
    </xf>
    <xf numFmtId="4" fontId="40" fillId="0" borderId="23" xfId="0" applyNumberFormat="1" applyFont="1" applyBorder="1" applyAlignment="1" applyProtection="1">
      <alignment vertical="center"/>
      <protection locked="0"/>
    </xf>
    <xf numFmtId="0" fontId="41" fillId="0" borderId="4" xfId="0" applyFont="1" applyBorder="1" applyAlignment="1">
      <alignment vertical="center"/>
    </xf>
    <xf numFmtId="0" fontId="40" fillId="3" borderId="15" xfId="0" applyFont="1" applyFill="1" applyBorder="1" applyAlignment="1" applyProtection="1">
      <alignment horizontal="left" vertical="center"/>
      <protection locked="0"/>
    </xf>
    <xf numFmtId="0" fontId="40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/>
    </xf>
    <xf numFmtId="167" fontId="42" fillId="0" borderId="19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52" fillId="0" borderId="27" xfId="0" applyFont="1" applyBorder="1" applyAlignment="1">
      <alignment horizontal="left" vertical="center"/>
    </xf>
    <xf numFmtId="0" fontId="53" fillId="0" borderId="1" xfId="0" applyFont="1" applyBorder="1" applyAlignment="1">
      <alignment vertical="top"/>
    </xf>
    <xf numFmtId="0" fontId="53" fillId="0" borderId="1" xfId="0" applyFont="1" applyBorder="1" applyAlignment="1">
      <alignment horizontal="left" vertical="center"/>
    </xf>
    <xf numFmtId="0" fontId="53" fillId="0" borderId="1" xfId="0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left" vertical="center"/>
    </xf>
    <xf numFmtId="0" fontId="52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8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center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8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4" fillId="4" borderId="8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6" fillId="0" borderId="1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wrapText="1"/>
    </xf>
    <xf numFmtId="0" fontId="44" fillId="0" borderId="1" xfId="0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/>
    </xf>
    <xf numFmtId="0" fontId="45" fillId="0" borderId="29" xfId="0" applyFont="1" applyBorder="1" applyAlignment="1">
      <alignment horizontal="left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4_01/020001000" TargetMode="External"/><Relationship Id="rId7" Type="http://schemas.openxmlformats.org/officeDocument/2006/relationships/drawing" Target="../drawings/drawing2.xml"/><Relationship Id="rId2" Type="http://schemas.openxmlformats.org/officeDocument/2006/relationships/hyperlink" Target="https://podminky.urs.cz/item/CS_URS_2024_01/012002000" TargetMode="External"/><Relationship Id="rId1" Type="http://schemas.openxmlformats.org/officeDocument/2006/relationships/hyperlink" Target="https://podminky.urs.cz/item/CS_URS_2024_01/011324000" TargetMode="External"/><Relationship Id="rId6" Type="http://schemas.openxmlformats.org/officeDocument/2006/relationships/hyperlink" Target="https://podminky.urs.cz/item/CS_URS_2024_01/090001000" TargetMode="External"/><Relationship Id="rId5" Type="http://schemas.openxmlformats.org/officeDocument/2006/relationships/hyperlink" Target="https://podminky.urs.cz/item/CS_URS_2024_01/040001000" TargetMode="External"/><Relationship Id="rId4" Type="http://schemas.openxmlformats.org/officeDocument/2006/relationships/hyperlink" Target="https://podminky.urs.cz/item/CS_URS_2024_01/030001000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1/611315421" TargetMode="External"/><Relationship Id="rId117" Type="http://schemas.openxmlformats.org/officeDocument/2006/relationships/hyperlink" Target="https://podminky.urs.cz/item/CS_URS_2024_01/783314203" TargetMode="External"/><Relationship Id="rId21" Type="http://schemas.openxmlformats.org/officeDocument/2006/relationships/hyperlink" Target="https://podminky.urs.cz/item/CS_URS_2024_01/591111111" TargetMode="External"/><Relationship Id="rId42" Type="http://schemas.openxmlformats.org/officeDocument/2006/relationships/hyperlink" Target="https://podminky.urs.cz/item/CS_URS_2024_01/612325131" TargetMode="External"/><Relationship Id="rId47" Type="http://schemas.openxmlformats.org/officeDocument/2006/relationships/hyperlink" Target="https://podminky.urs.cz/item/CS_URS_2024_01/631319011" TargetMode="External"/><Relationship Id="rId63" Type="http://schemas.openxmlformats.org/officeDocument/2006/relationships/hyperlink" Target="https://podminky.urs.cz/item/CS_URS_2024_01/965045113" TargetMode="External"/><Relationship Id="rId68" Type="http://schemas.openxmlformats.org/officeDocument/2006/relationships/hyperlink" Target="https://podminky.urs.cz/item/CS_URS_2024_01/968072456" TargetMode="External"/><Relationship Id="rId84" Type="http://schemas.openxmlformats.org/officeDocument/2006/relationships/hyperlink" Target="https://podminky.urs.cz/item/CS_URS_2024_01/725110814" TargetMode="External"/><Relationship Id="rId89" Type="http://schemas.openxmlformats.org/officeDocument/2006/relationships/hyperlink" Target="https://podminky.urs.cz/item/CS_URS_2024_01/763411111" TargetMode="External"/><Relationship Id="rId112" Type="http://schemas.openxmlformats.org/officeDocument/2006/relationships/hyperlink" Target="https://podminky.urs.cz/item/CS_URS_2024_01/998771101" TargetMode="External"/><Relationship Id="rId16" Type="http://schemas.openxmlformats.org/officeDocument/2006/relationships/hyperlink" Target="https://podminky.urs.cz/item/CS_URS_2024_01/346272256" TargetMode="External"/><Relationship Id="rId107" Type="http://schemas.openxmlformats.org/officeDocument/2006/relationships/hyperlink" Target="https://podminky.urs.cz/item/CS_URS_2024_01/771591112" TargetMode="External"/><Relationship Id="rId11" Type="http://schemas.openxmlformats.org/officeDocument/2006/relationships/hyperlink" Target="https://podminky.urs.cz/item/CS_URS_2024_01/317168012" TargetMode="External"/><Relationship Id="rId32" Type="http://schemas.openxmlformats.org/officeDocument/2006/relationships/hyperlink" Target="https://podminky.urs.cz/item/CS_URS_2024_01/612311141" TargetMode="External"/><Relationship Id="rId37" Type="http://schemas.openxmlformats.org/officeDocument/2006/relationships/hyperlink" Target="https://podminky.urs.cz/item/CS_URS_2024_01/612315302" TargetMode="External"/><Relationship Id="rId53" Type="http://schemas.openxmlformats.org/officeDocument/2006/relationships/hyperlink" Target="https://podminky.urs.cz/item/CS_URS_2024_01/631362021" TargetMode="External"/><Relationship Id="rId58" Type="http://schemas.openxmlformats.org/officeDocument/2006/relationships/hyperlink" Target="https://podminky.urs.cz/item/CS_URS_2024_01/962031133" TargetMode="External"/><Relationship Id="rId74" Type="http://schemas.openxmlformats.org/officeDocument/2006/relationships/hyperlink" Target="https://podminky.urs.cz/item/CS_URS_2024_01/997013501" TargetMode="External"/><Relationship Id="rId79" Type="http://schemas.openxmlformats.org/officeDocument/2006/relationships/hyperlink" Target="https://podminky.urs.cz/item/CS_URS_2024_01/711111001" TargetMode="External"/><Relationship Id="rId102" Type="http://schemas.openxmlformats.org/officeDocument/2006/relationships/hyperlink" Target="https://podminky.urs.cz/item/CS_URS_2024_01/998766101" TargetMode="External"/><Relationship Id="rId123" Type="http://schemas.openxmlformats.org/officeDocument/2006/relationships/hyperlink" Target="https://podminky.urs.cz/item/CS_URS_2024_01/787600801" TargetMode="External"/><Relationship Id="rId5" Type="http://schemas.openxmlformats.org/officeDocument/2006/relationships/hyperlink" Target="https://podminky.urs.cz/item/CS_URS_2024_01/162751117" TargetMode="External"/><Relationship Id="rId61" Type="http://schemas.openxmlformats.org/officeDocument/2006/relationships/hyperlink" Target="https://podminky.urs.cz/item/CS_URS_2024_01/965042231" TargetMode="External"/><Relationship Id="rId82" Type="http://schemas.openxmlformats.org/officeDocument/2006/relationships/hyperlink" Target="https://podminky.urs.cz/item/CS_URS_2024_01/713121111" TargetMode="External"/><Relationship Id="rId90" Type="http://schemas.openxmlformats.org/officeDocument/2006/relationships/hyperlink" Target="https://podminky.urs.cz/item/CS_URS_2024_01/763411121" TargetMode="External"/><Relationship Id="rId95" Type="http://schemas.openxmlformats.org/officeDocument/2006/relationships/hyperlink" Target="https://podminky.urs.cz/item/CS_URS_2024_01/766660728" TargetMode="External"/><Relationship Id="rId19" Type="http://schemas.openxmlformats.org/officeDocument/2006/relationships/hyperlink" Target="https://podminky.urs.cz/item/CS_URS_2024_01/434351142" TargetMode="External"/><Relationship Id="rId14" Type="http://schemas.openxmlformats.org/officeDocument/2006/relationships/hyperlink" Target="https://podminky.urs.cz/item/CS_URS_2024_01/340231025" TargetMode="External"/><Relationship Id="rId22" Type="http://schemas.openxmlformats.org/officeDocument/2006/relationships/hyperlink" Target="https://podminky.urs.cz/item/CS_URS_2024_01/611135101" TargetMode="External"/><Relationship Id="rId27" Type="http://schemas.openxmlformats.org/officeDocument/2006/relationships/hyperlink" Target="https://podminky.urs.cz/item/CS_URS_2024_01/611315451" TargetMode="External"/><Relationship Id="rId30" Type="http://schemas.openxmlformats.org/officeDocument/2006/relationships/hyperlink" Target="https://podminky.urs.cz/item/CS_URS_2024_01/612135101" TargetMode="External"/><Relationship Id="rId35" Type="http://schemas.openxmlformats.org/officeDocument/2006/relationships/hyperlink" Target="https://podminky.urs.cz/item/CS_URS_2024_01/612315122" TargetMode="External"/><Relationship Id="rId43" Type="http://schemas.openxmlformats.org/officeDocument/2006/relationships/hyperlink" Target="https://podminky.urs.cz/item/CS_URS_2024_01/612325391" TargetMode="External"/><Relationship Id="rId48" Type="http://schemas.openxmlformats.org/officeDocument/2006/relationships/hyperlink" Target="https://podminky.urs.cz/item/CS_URS_2024_01/631319012" TargetMode="External"/><Relationship Id="rId56" Type="http://schemas.openxmlformats.org/officeDocument/2006/relationships/hyperlink" Target="https://podminky.urs.cz/item/CS_URS_2024_01/949101111" TargetMode="External"/><Relationship Id="rId64" Type="http://schemas.openxmlformats.org/officeDocument/2006/relationships/hyperlink" Target="https://podminky.urs.cz/item/CS_URS_2024_01/965081213" TargetMode="External"/><Relationship Id="rId69" Type="http://schemas.openxmlformats.org/officeDocument/2006/relationships/hyperlink" Target="https://podminky.urs.cz/item/CS_URS_2024_01/971033621" TargetMode="External"/><Relationship Id="rId77" Type="http://schemas.openxmlformats.org/officeDocument/2006/relationships/hyperlink" Target="https://podminky.urs.cz/item/CS_URS_2024_01/997013871" TargetMode="External"/><Relationship Id="rId100" Type="http://schemas.openxmlformats.org/officeDocument/2006/relationships/hyperlink" Target="https://podminky.urs.cz/item/CS_URS_2024_01/766681821" TargetMode="External"/><Relationship Id="rId105" Type="http://schemas.openxmlformats.org/officeDocument/2006/relationships/hyperlink" Target="https://podminky.urs.cz/item/CS_URS_2024_01/771574479" TargetMode="External"/><Relationship Id="rId113" Type="http://schemas.openxmlformats.org/officeDocument/2006/relationships/hyperlink" Target="https://podminky.urs.cz/item/CS_URS_2024_01/781473810" TargetMode="External"/><Relationship Id="rId118" Type="http://schemas.openxmlformats.org/officeDocument/2006/relationships/hyperlink" Target="https://podminky.urs.cz/item/CS_URS_2024_01/783317105" TargetMode="External"/><Relationship Id="rId126" Type="http://schemas.openxmlformats.org/officeDocument/2006/relationships/drawing" Target="../drawings/drawing3.xml"/><Relationship Id="rId8" Type="http://schemas.openxmlformats.org/officeDocument/2006/relationships/hyperlink" Target="https://podminky.urs.cz/item/CS_URS_2024_01/218111113" TargetMode="External"/><Relationship Id="rId51" Type="http://schemas.openxmlformats.org/officeDocument/2006/relationships/hyperlink" Target="https://podminky.urs.cz/item/CS_URS_2024_01/631319195" TargetMode="External"/><Relationship Id="rId72" Type="http://schemas.openxmlformats.org/officeDocument/2006/relationships/hyperlink" Target="https://podminky.urs.cz/item/CS_URS_2024_01/979031111" TargetMode="External"/><Relationship Id="rId80" Type="http://schemas.openxmlformats.org/officeDocument/2006/relationships/hyperlink" Target="https://podminky.urs.cz/item/CS_URS_2024_01/711141559" TargetMode="External"/><Relationship Id="rId85" Type="http://schemas.openxmlformats.org/officeDocument/2006/relationships/hyperlink" Target="https://podminky.urs.cz/item/CS_URS_2024_01/725122813" TargetMode="External"/><Relationship Id="rId93" Type="http://schemas.openxmlformats.org/officeDocument/2006/relationships/hyperlink" Target="https://podminky.urs.cz/item/CS_URS_2024_01/766660131" TargetMode="External"/><Relationship Id="rId98" Type="http://schemas.openxmlformats.org/officeDocument/2006/relationships/hyperlink" Target="https://podminky.urs.cz/item/CS_URS_2024_01/766681114" TargetMode="External"/><Relationship Id="rId121" Type="http://schemas.openxmlformats.org/officeDocument/2006/relationships/hyperlink" Target="https://podminky.urs.cz/item/CS_URS_2024_01/784312061" TargetMode="External"/><Relationship Id="rId3" Type="http://schemas.openxmlformats.org/officeDocument/2006/relationships/hyperlink" Target="https://podminky.urs.cz/item/CS_URS_2024_01/162211311" TargetMode="External"/><Relationship Id="rId12" Type="http://schemas.openxmlformats.org/officeDocument/2006/relationships/hyperlink" Target="https://podminky.urs.cz/item/CS_URS_2024_01/317168014" TargetMode="External"/><Relationship Id="rId17" Type="http://schemas.openxmlformats.org/officeDocument/2006/relationships/hyperlink" Target="https://podminky.urs.cz/item/CS_URS_2024_01/434311114" TargetMode="External"/><Relationship Id="rId25" Type="http://schemas.openxmlformats.org/officeDocument/2006/relationships/hyperlink" Target="https://podminky.urs.cz/item/CS_URS_2024_01/611315123" TargetMode="External"/><Relationship Id="rId33" Type="http://schemas.openxmlformats.org/officeDocument/2006/relationships/hyperlink" Target="https://podminky.urs.cz/item/CS_URS_2024_01/612311191" TargetMode="External"/><Relationship Id="rId38" Type="http://schemas.openxmlformats.org/officeDocument/2006/relationships/hyperlink" Target="https://podminky.urs.cz/item/CS_URS_2024_01/612315411" TargetMode="External"/><Relationship Id="rId46" Type="http://schemas.openxmlformats.org/officeDocument/2006/relationships/hyperlink" Target="https://podminky.urs.cz/item/CS_URS_2024_01/631311124" TargetMode="External"/><Relationship Id="rId59" Type="http://schemas.openxmlformats.org/officeDocument/2006/relationships/hyperlink" Target="https://podminky.urs.cz/item/CS_URS_2024_01/962032230" TargetMode="External"/><Relationship Id="rId67" Type="http://schemas.openxmlformats.org/officeDocument/2006/relationships/hyperlink" Target="https://podminky.urs.cz/item/CS_URS_2024_01/968072455" TargetMode="External"/><Relationship Id="rId103" Type="http://schemas.openxmlformats.org/officeDocument/2006/relationships/hyperlink" Target="https://podminky.urs.cz/item/CS_URS_2024_01/771121011" TargetMode="External"/><Relationship Id="rId108" Type="http://schemas.openxmlformats.org/officeDocument/2006/relationships/hyperlink" Target="https://podminky.urs.cz/item/CS_URS_2024_01/771591191" TargetMode="External"/><Relationship Id="rId116" Type="http://schemas.openxmlformats.org/officeDocument/2006/relationships/hyperlink" Target="https://podminky.urs.cz/item/CS_URS_2024_01/783301303" TargetMode="External"/><Relationship Id="rId124" Type="http://schemas.openxmlformats.org/officeDocument/2006/relationships/hyperlink" Target="https://podminky.urs.cz/item/CS_URS_2024_01/787611214" TargetMode="External"/><Relationship Id="rId20" Type="http://schemas.openxmlformats.org/officeDocument/2006/relationships/hyperlink" Target="https://podminky.urs.cz/item/CS_URS_2024_01/451577777" TargetMode="External"/><Relationship Id="rId41" Type="http://schemas.openxmlformats.org/officeDocument/2006/relationships/hyperlink" Target="https://podminky.urs.cz/item/CS_URS_2024_01/612324111" TargetMode="External"/><Relationship Id="rId54" Type="http://schemas.openxmlformats.org/officeDocument/2006/relationships/hyperlink" Target="https://podminky.urs.cz/item/CS_URS_2024_01/632481213" TargetMode="External"/><Relationship Id="rId62" Type="http://schemas.openxmlformats.org/officeDocument/2006/relationships/hyperlink" Target="https://podminky.urs.cz/item/CS_URS_2024_01/965042241" TargetMode="External"/><Relationship Id="rId70" Type="http://schemas.openxmlformats.org/officeDocument/2006/relationships/hyperlink" Target="https://podminky.urs.cz/item/CS_URS_2024_01/971033651" TargetMode="External"/><Relationship Id="rId75" Type="http://schemas.openxmlformats.org/officeDocument/2006/relationships/hyperlink" Target="https://podminky.urs.cz/item/CS_URS_2024_01/997013509" TargetMode="External"/><Relationship Id="rId83" Type="http://schemas.openxmlformats.org/officeDocument/2006/relationships/hyperlink" Target="https://podminky.urs.cz/item/CS_URS_2024_01/998713101" TargetMode="External"/><Relationship Id="rId88" Type="http://schemas.openxmlformats.org/officeDocument/2006/relationships/hyperlink" Target="https://podminky.urs.cz/item/CS_URS_2024_01/725410811" TargetMode="External"/><Relationship Id="rId91" Type="http://schemas.openxmlformats.org/officeDocument/2006/relationships/hyperlink" Target="https://podminky.urs.cz/item/CS_URS_2024_01/998763301" TargetMode="External"/><Relationship Id="rId96" Type="http://schemas.openxmlformats.org/officeDocument/2006/relationships/hyperlink" Target="https://podminky.urs.cz/item/CS_URS_2024_01/766660729" TargetMode="External"/><Relationship Id="rId111" Type="http://schemas.openxmlformats.org/officeDocument/2006/relationships/hyperlink" Target="https://podminky.urs.cz/item/CS_URS_2024_01/771591264" TargetMode="External"/><Relationship Id="rId1" Type="http://schemas.openxmlformats.org/officeDocument/2006/relationships/hyperlink" Target="https://podminky.urs.cz/item/CS_URS_2024_01/113106151" TargetMode="External"/><Relationship Id="rId6" Type="http://schemas.openxmlformats.org/officeDocument/2006/relationships/hyperlink" Target="https://podminky.urs.cz/item/CS_URS_2024_01/162751119" TargetMode="External"/><Relationship Id="rId15" Type="http://schemas.openxmlformats.org/officeDocument/2006/relationships/hyperlink" Target="https://podminky.urs.cz/item/CS_URS_2024_01/342244211" TargetMode="External"/><Relationship Id="rId23" Type="http://schemas.openxmlformats.org/officeDocument/2006/relationships/hyperlink" Target="https://podminky.urs.cz/item/CS_URS_2024_01/611315121" TargetMode="External"/><Relationship Id="rId28" Type="http://schemas.openxmlformats.org/officeDocument/2006/relationships/hyperlink" Target="https://podminky.urs.cz/item/CS_URS_2024_01/612131100" TargetMode="External"/><Relationship Id="rId36" Type="http://schemas.openxmlformats.org/officeDocument/2006/relationships/hyperlink" Target="https://podminky.urs.cz/item/CS_URS_2024_01/612315123" TargetMode="External"/><Relationship Id="rId49" Type="http://schemas.openxmlformats.org/officeDocument/2006/relationships/hyperlink" Target="https://podminky.urs.cz/item/CS_URS_2024_01/631319171" TargetMode="External"/><Relationship Id="rId57" Type="http://schemas.openxmlformats.org/officeDocument/2006/relationships/hyperlink" Target="https://podminky.urs.cz/item/CS_URS_2024_01/952901111" TargetMode="External"/><Relationship Id="rId106" Type="http://schemas.openxmlformats.org/officeDocument/2006/relationships/hyperlink" Target="https://podminky.urs.cz/item/CS_URS_2024_01/771577111" TargetMode="External"/><Relationship Id="rId114" Type="http://schemas.openxmlformats.org/officeDocument/2006/relationships/hyperlink" Target="https://podminky.urs.cz/item/CS_URS_2024_01/781491011" TargetMode="External"/><Relationship Id="rId119" Type="http://schemas.openxmlformats.org/officeDocument/2006/relationships/hyperlink" Target="https://podminky.urs.cz/item/CS_URS_2024_01/784111001" TargetMode="External"/><Relationship Id="rId10" Type="http://schemas.openxmlformats.org/officeDocument/2006/relationships/hyperlink" Target="https://podminky.urs.cz/item/CS_URS_2024_01/271532212" TargetMode="External"/><Relationship Id="rId31" Type="http://schemas.openxmlformats.org/officeDocument/2006/relationships/hyperlink" Target="https://podminky.urs.cz/item/CS_URS_2024_01/612311121" TargetMode="External"/><Relationship Id="rId44" Type="http://schemas.openxmlformats.org/officeDocument/2006/relationships/hyperlink" Target="https://podminky.urs.cz/item/CS_URS_2024_01/612328131" TargetMode="External"/><Relationship Id="rId52" Type="http://schemas.openxmlformats.org/officeDocument/2006/relationships/hyperlink" Target="https://podminky.urs.cz/item/CS_URS_2024_01/631319196" TargetMode="External"/><Relationship Id="rId60" Type="http://schemas.openxmlformats.org/officeDocument/2006/relationships/hyperlink" Target="https://podminky.urs.cz/item/CS_URS_2024_01/962032231" TargetMode="External"/><Relationship Id="rId65" Type="http://schemas.openxmlformats.org/officeDocument/2006/relationships/hyperlink" Target="https://podminky.urs.cz/item/CS_URS_2024_01/965081611" TargetMode="External"/><Relationship Id="rId73" Type="http://schemas.openxmlformats.org/officeDocument/2006/relationships/hyperlink" Target="https://podminky.urs.cz/item/CS_URS_2024_01/997013111" TargetMode="External"/><Relationship Id="rId78" Type="http://schemas.openxmlformats.org/officeDocument/2006/relationships/hyperlink" Target="https://podminky.urs.cz/item/CS_URS_2024_01/998011001" TargetMode="External"/><Relationship Id="rId81" Type="http://schemas.openxmlformats.org/officeDocument/2006/relationships/hyperlink" Target="https://podminky.urs.cz/item/CS_URS_2024_01/998711101" TargetMode="External"/><Relationship Id="rId86" Type="http://schemas.openxmlformats.org/officeDocument/2006/relationships/hyperlink" Target="https://podminky.urs.cz/item/CS_URS_2024_01/725210821" TargetMode="External"/><Relationship Id="rId94" Type="http://schemas.openxmlformats.org/officeDocument/2006/relationships/hyperlink" Target="https://podminky.urs.cz/item/CS_URS_2024_01/766660141" TargetMode="External"/><Relationship Id="rId99" Type="http://schemas.openxmlformats.org/officeDocument/2006/relationships/hyperlink" Target="https://podminky.urs.cz/item/CS_URS_2024_01/766681121" TargetMode="External"/><Relationship Id="rId101" Type="http://schemas.openxmlformats.org/officeDocument/2006/relationships/hyperlink" Target="https://podminky.urs.cz/item/CS_URS_2024_01/766695213" TargetMode="External"/><Relationship Id="rId122" Type="http://schemas.openxmlformats.org/officeDocument/2006/relationships/hyperlink" Target="https://podminky.urs.cz/item/CS_URS_2024_01/784661601" TargetMode="External"/><Relationship Id="rId4" Type="http://schemas.openxmlformats.org/officeDocument/2006/relationships/hyperlink" Target="https://podminky.urs.cz/item/CS_URS_2024_01/162211319" TargetMode="External"/><Relationship Id="rId9" Type="http://schemas.openxmlformats.org/officeDocument/2006/relationships/hyperlink" Target="https://podminky.urs.cz/item/CS_URS_2024_01/218121111" TargetMode="External"/><Relationship Id="rId13" Type="http://schemas.openxmlformats.org/officeDocument/2006/relationships/hyperlink" Target="https://podminky.urs.cz/item/CS_URS_2024_01/317238111" TargetMode="External"/><Relationship Id="rId18" Type="http://schemas.openxmlformats.org/officeDocument/2006/relationships/hyperlink" Target="https://podminky.urs.cz/item/CS_URS_2024_01/434351141" TargetMode="External"/><Relationship Id="rId39" Type="http://schemas.openxmlformats.org/officeDocument/2006/relationships/hyperlink" Target="https://podminky.urs.cz/item/CS_URS_2024_01/612315421" TargetMode="External"/><Relationship Id="rId109" Type="http://schemas.openxmlformats.org/officeDocument/2006/relationships/hyperlink" Target="https://podminky.urs.cz/item/CS_URS_2024_01/771591241" TargetMode="External"/><Relationship Id="rId34" Type="http://schemas.openxmlformats.org/officeDocument/2006/relationships/hyperlink" Target="https://podminky.urs.cz/item/CS_URS_2024_01/612315121" TargetMode="External"/><Relationship Id="rId50" Type="http://schemas.openxmlformats.org/officeDocument/2006/relationships/hyperlink" Target="https://podminky.urs.cz/item/CS_URS_2024_01/631319173" TargetMode="External"/><Relationship Id="rId55" Type="http://schemas.openxmlformats.org/officeDocument/2006/relationships/hyperlink" Target="https://podminky.urs.cz/item/CS_URS_2024_01/634112123" TargetMode="External"/><Relationship Id="rId76" Type="http://schemas.openxmlformats.org/officeDocument/2006/relationships/hyperlink" Target="https://podminky.urs.cz/item/CS_URS_2024_01/997013869" TargetMode="External"/><Relationship Id="rId97" Type="http://schemas.openxmlformats.org/officeDocument/2006/relationships/hyperlink" Target="https://podminky.urs.cz/item/CS_URS_2024_01/766660734" TargetMode="External"/><Relationship Id="rId104" Type="http://schemas.openxmlformats.org/officeDocument/2006/relationships/hyperlink" Target="https://podminky.urs.cz/item/CS_URS_2024_01/771574473" TargetMode="External"/><Relationship Id="rId120" Type="http://schemas.openxmlformats.org/officeDocument/2006/relationships/hyperlink" Target="https://podminky.urs.cz/item/CS_URS_2024_01/784312021" TargetMode="External"/><Relationship Id="rId125" Type="http://schemas.openxmlformats.org/officeDocument/2006/relationships/hyperlink" Target="https://podminky.urs.cz/item/CS_URS_2024_01/998787101" TargetMode="External"/><Relationship Id="rId7" Type="http://schemas.openxmlformats.org/officeDocument/2006/relationships/hyperlink" Target="https://podminky.urs.cz/item/CS_URS_2024_01/171201231" TargetMode="External"/><Relationship Id="rId71" Type="http://schemas.openxmlformats.org/officeDocument/2006/relationships/hyperlink" Target="https://podminky.urs.cz/item/CS_URS_2024_01/978013191" TargetMode="External"/><Relationship Id="rId92" Type="http://schemas.openxmlformats.org/officeDocument/2006/relationships/hyperlink" Target="https://podminky.urs.cz/item/CS_URS_2024_01/766438111" TargetMode="External"/><Relationship Id="rId2" Type="http://schemas.openxmlformats.org/officeDocument/2006/relationships/hyperlink" Target="https://podminky.urs.cz/item/CS_URS_2024_01/139711111" TargetMode="External"/><Relationship Id="rId29" Type="http://schemas.openxmlformats.org/officeDocument/2006/relationships/hyperlink" Target="https://podminky.urs.cz/item/CS_URS_2024_01/612131151" TargetMode="External"/><Relationship Id="rId24" Type="http://schemas.openxmlformats.org/officeDocument/2006/relationships/hyperlink" Target="https://podminky.urs.cz/item/CS_URS_2024_01/611315122" TargetMode="External"/><Relationship Id="rId40" Type="http://schemas.openxmlformats.org/officeDocument/2006/relationships/hyperlink" Target="https://podminky.urs.cz/item/CS_URS_2024_01/612315451" TargetMode="External"/><Relationship Id="rId45" Type="http://schemas.openxmlformats.org/officeDocument/2006/relationships/hyperlink" Target="https://podminky.urs.cz/item/CS_URS_2024_01/631311114" TargetMode="External"/><Relationship Id="rId66" Type="http://schemas.openxmlformats.org/officeDocument/2006/relationships/hyperlink" Target="https://podminky.urs.cz/item/CS_URS_2024_01/967031132" TargetMode="External"/><Relationship Id="rId87" Type="http://schemas.openxmlformats.org/officeDocument/2006/relationships/hyperlink" Target="https://podminky.urs.cz/item/CS_URS_2024_01/725330840" TargetMode="External"/><Relationship Id="rId110" Type="http://schemas.openxmlformats.org/officeDocument/2006/relationships/hyperlink" Target="https://podminky.urs.cz/item/CS_URS_2024_01/771591242" TargetMode="External"/><Relationship Id="rId115" Type="http://schemas.openxmlformats.org/officeDocument/2006/relationships/hyperlink" Target="https://podminky.urs.cz/item/CS_URS_2024_01/998781101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721194105" TargetMode="External"/><Relationship Id="rId18" Type="http://schemas.openxmlformats.org/officeDocument/2006/relationships/hyperlink" Target="https://podminky.urs.cz/item/CS_URS_2024_01/998721101" TargetMode="External"/><Relationship Id="rId26" Type="http://schemas.openxmlformats.org/officeDocument/2006/relationships/hyperlink" Target="https://podminky.urs.cz/item/CS_URS_2024_01/722290226" TargetMode="External"/><Relationship Id="rId39" Type="http://schemas.openxmlformats.org/officeDocument/2006/relationships/hyperlink" Target="https://podminky.urs.cz/item/CS_URS_2024_01/725839101" TargetMode="External"/><Relationship Id="rId3" Type="http://schemas.openxmlformats.org/officeDocument/2006/relationships/hyperlink" Target="https://podminky.urs.cz/item/CS_URS_2024_01/997013509" TargetMode="External"/><Relationship Id="rId21" Type="http://schemas.openxmlformats.org/officeDocument/2006/relationships/hyperlink" Target="https://podminky.urs.cz/item/CS_URS_2024_01/722175002" TargetMode="External"/><Relationship Id="rId34" Type="http://schemas.openxmlformats.org/officeDocument/2006/relationships/hyperlink" Target="https://podminky.urs.cz/item/CS_URS_2024_01/725319111" TargetMode="External"/><Relationship Id="rId42" Type="http://schemas.openxmlformats.org/officeDocument/2006/relationships/hyperlink" Target="https://podminky.urs.cz/item/CS_URS_2024_01/725980123" TargetMode="External"/><Relationship Id="rId47" Type="http://schemas.openxmlformats.org/officeDocument/2006/relationships/hyperlink" Target="https://podminky.urs.cz/item/CS_URS_2024_01/726191001" TargetMode="External"/><Relationship Id="rId50" Type="http://schemas.openxmlformats.org/officeDocument/2006/relationships/drawing" Target="../drawings/drawing4.xml"/><Relationship Id="rId7" Type="http://schemas.openxmlformats.org/officeDocument/2006/relationships/hyperlink" Target="https://podminky.urs.cz/item/CS_URS_2024_01/721171808" TargetMode="External"/><Relationship Id="rId12" Type="http://schemas.openxmlformats.org/officeDocument/2006/relationships/hyperlink" Target="https://podminky.urs.cz/item/CS_URS_2024_01/721174045" TargetMode="External"/><Relationship Id="rId17" Type="http://schemas.openxmlformats.org/officeDocument/2006/relationships/hyperlink" Target="https://podminky.urs.cz/item/CS_URS_2024_01/721290111" TargetMode="External"/><Relationship Id="rId25" Type="http://schemas.openxmlformats.org/officeDocument/2006/relationships/hyperlink" Target="https://podminky.urs.cz/item/CS_URS_2024_01/722234263" TargetMode="External"/><Relationship Id="rId33" Type="http://schemas.openxmlformats.org/officeDocument/2006/relationships/hyperlink" Target="https://podminky.urs.cz/item/CS_URS_2024_01/725219101" TargetMode="External"/><Relationship Id="rId38" Type="http://schemas.openxmlformats.org/officeDocument/2006/relationships/hyperlink" Target="https://podminky.urs.cz/item/CS_URS_2024_01/725829131" TargetMode="External"/><Relationship Id="rId46" Type="http://schemas.openxmlformats.org/officeDocument/2006/relationships/hyperlink" Target="https://podminky.urs.cz/item/CS_URS_2024_01/726131204" TargetMode="External"/><Relationship Id="rId2" Type="http://schemas.openxmlformats.org/officeDocument/2006/relationships/hyperlink" Target="https://podminky.urs.cz/item/CS_URS_2024_01/997013501" TargetMode="External"/><Relationship Id="rId16" Type="http://schemas.openxmlformats.org/officeDocument/2006/relationships/hyperlink" Target="https://podminky.urs.cz/item/CS_URS_2024_01/721274126" TargetMode="External"/><Relationship Id="rId20" Type="http://schemas.openxmlformats.org/officeDocument/2006/relationships/hyperlink" Target="https://podminky.urs.cz/item/CS_URS_2024_01/722175001" TargetMode="External"/><Relationship Id="rId29" Type="http://schemas.openxmlformats.org/officeDocument/2006/relationships/hyperlink" Target="https://podminky.urs.cz/item/CS_URS_2024_01/998722101" TargetMode="External"/><Relationship Id="rId41" Type="http://schemas.openxmlformats.org/officeDocument/2006/relationships/hyperlink" Target="https://podminky.urs.cz/item/CS_URS_2024_01/725862103" TargetMode="External"/><Relationship Id="rId1" Type="http://schemas.openxmlformats.org/officeDocument/2006/relationships/hyperlink" Target="https://podminky.urs.cz/item/CS_URS_2024_01/997013111" TargetMode="External"/><Relationship Id="rId6" Type="http://schemas.openxmlformats.org/officeDocument/2006/relationships/hyperlink" Target="https://podminky.urs.cz/item/CS_URS_2024_01/998713101" TargetMode="External"/><Relationship Id="rId11" Type="http://schemas.openxmlformats.org/officeDocument/2006/relationships/hyperlink" Target="https://podminky.urs.cz/item/CS_URS_2024_01/721174043" TargetMode="External"/><Relationship Id="rId24" Type="http://schemas.openxmlformats.org/officeDocument/2006/relationships/hyperlink" Target="https://podminky.urs.cz/item/CS_URS_2024_01/722230101" TargetMode="External"/><Relationship Id="rId32" Type="http://schemas.openxmlformats.org/officeDocument/2006/relationships/hyperlink" Target="https://podminky.urs.cz/item/CS_URS_2024_01/725129102" TargetMode="External"/><Relationship Id="rId37" Type="http://schemas.openxmlformats.org/officeDocument/2006/relationships/hyperlink" Target="https://podminky.urs.cz/item/CS_URS_2024_01/725829111" TargetMode="External"/><Relationship Id="rId40" Type="http://schemas.openxmlformats.org/officeDocument/2006/relationships/hyperlink" Target="https://podminky.urs.cz/item/CS_URS_2024_01/725861101" TargetMode="External"/><Relationship Id="rId45" Type="http://schemas.openxmlformats.org/officeDocument/2006/relationships/hyperlink" Target="https://podminky.urs.cz/item/CS_URS_2024_01/726131041" TargetMode="External"/><Relationship Id="rId5" Type="http://schemas.openxmlformats.org/officeDocument/2006/relationships/hyperlink" Target="https://podminky.urs.cz/item/CS_URS_2024_01/713463121" TargetMode="External"/><Relationship Id="rId15" Type="http://schemas.openxmlformats.org/officeDocument/2006/relationships/hyperlink" Target="https://podminky.urs.cz/item/CS_URS_2024_01/721273153" TargetMode="External"/><Relationship Id="rId23" Type="http://schemas.openxmlformats.org/officeDocument/2006/relationships/hyperlink" Target="https://podminky.urs.cz/item/CS_URS_2024_01/722220111" TargetMode="External"/><Relationship Id="rId28" Type="http://schemas.openxmlformats.org/officeDocument/2006/relationships/hyperlink" Target="https://podminky.urs.cz/item/CS_URS_2024_01/732421201" TargetMode="External"/><Relationship Id="rId36" Type="http://schemas.openxmlformats.org/officeDocument/2006/relationships/hyperlink" Target="https://podminky.urs.cz/item/CS_URS_2024_01/725819401" TargetMode="External"/><Relationship Id="rId49" Type="http://schemas.openxmlformats.org/officeDocument/2006/relationships/hyperlink" Target="https://podminky.urs.cz/item/CS_URS_2024_01/998726111" TargetMode="External"/><Relationship Id="rId10" Type="http://schemas.openxmlformats.org/officeDocument/2006/relationships/hyperlink" Target="https://podminky.urs.cz/item/CS_URS_2024_01/721173402" TargetMode="External"/><Relationship Id="rId19" Type="http://schemas.openxmlformats.org/officeDocument/2006/relationships/hyperlink" Target="https://podminky.urs.cz/item/CS_URS_2024_01/722170801" TargetMode="External"/><Relationship Id="rId31" Type="http://schemas.openxmlformats.org/officeDocument/2006/relationships/hyperlink" Target="https://podminky.urs.cz/item/CS_URS_2024_01/725119131" TargetMode="External"/><Relationship Id="rId44" Type="http://schemas.openxmlformats.org/officeDocument/2006/relationships/hyperlink" Target="https://podminky.urs.cz/item/CS_URS_2024_01/726131021" TargetMode="External"/><Relationship Id="rId4" Type="http://schemas.openxmlformats.org/officeDocument/2006/relationships/hyperlink" Target="https://podminky.urs.cz/item/CS_URS_2024_01/997013871" TargetMode="External"/><Relationship Id="rId9" Type="http://schemas.openxmlformats.org/officeDocument/2006/relationships/hyperlink" Target="https://podminky.urs.cz/item/CS_URS_2024_01/721173401" TargetMode="External"/><Relationship Id="rId14" Type="http://schemas.openxmlformats.org/officeDocument/2006/relationships/hyperlink" Target="https://podminky.urs.cz/item/CS_URS_2024_01/721194109" TargetMode="External"/><Relationship Id="rId22" Type="http://schemas.openxmlformats.org/officeDocument/2006/relationships/hyperlink" Target="https://podminky.urs.cz/item/CS_URS_2024_01/722181241" TargetMode="External"/><Relationship Id="rId27" Type="http://schemas.openxmlformats.org/officeDocument/2006/relationships/hyperlink" Target="https://podminky.urs.cz/item/CS_URS_2024_01/722290234" TargetMode="External"/><Relationship Id="rId30" Type="http://schemas.openxmlformats.org/officeDocument/2006/relationships/hyperlink" Target="https://podminky.urs.cz/item/CS_URS_2024_01/725119125" TargetMode="External"/><Relationship Id="rId35" Type="http://schemas.openxmlformats.org/officeDocument/2006/relationships/hyperlink" Target="https://podminky.urs.cz/item/CS_URS_2024_01/725339111" TargetMode="External"/><Relationship Id="rId43" Type="http://schemas.openxmlformats.org/officeDocument/2006/relationships/hyperlink" Target="https://podminky.urs.cz/item/CS_URS_2024_01/998725101" TargetMode="External"/><Relationship Id="rId48" Type="http://schemas.openxmlformats.org/officeDocument/2006/relationships/hyperlink" Target="https://podminky.urs.cz/item/CS_URS_2024_01/726191002" TargetMode="External"/><Relationship Id="rId8" Type="http://schemas.openxmlformats.org/officeDocument/2006/relationships/hyperlink" Target="https://podminky.urs.cz/item/CS_URS_2024_01/721171917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33110806" TargetMode="External"/><Relationship Id="rId13" Type="http://schemas.openxmlformats.org/officeDocument/2006/relationships/hyperlink" Target="https://podminky.urs.cz/item/CS_URS_2024_01/733111106" TargetMode="External"/><Relationship Id="rId18" Type="http://schemas.openxmlformats.org/officeDocument/2006/relationships/hyperlink" Target="https://podminky.urs.cz/item/CS_URS_2024_01/734261412" TargetMode="External"/><Relationship Id="rId26" Type="http://schemas.openxmlformats.org/officeDocument/2006/relationships/hyperlink" Target="https://podminky.urs.cz/item/CS_URS_2024_01/735191910" TargetMode="External"/><Relationship Id="rId3" Type="http://schemas.openxmlformats.org/officeDocument/2006/relationships/hyperlink" Target="https://podminky.urs.cz/item/CS_URS_2024_01/997013509" TargetMode="External"/><Relationship Id="rId21" Type="http://schemas.openxmlformats.org/officeDocument/2006/relationships/hyperlink" Target="https://podminky.urs.cz/item/CS_URS_2024_01/735117110" TargetMode="External"/><Relationship Id="rId34" Type="http://schemas.openxmlformats.org/officeDocument/2006/relationships/hyperlink" Target="https://podminky.urs.cz/item/CS_URS_2024_01/783617613" TargetMode="External"/><Relationship Id="rId7" Type="http://schemas.openxmlformats.org/officeDocument/2006/relationships/hyperlink" Target="https://podminky.urs.cz/item/CS_URS_2024_01/733110803" TargetMode="External"/><Relationship Id="rId12" Type="http://schemas.openxmlformats.org/officeDocument/2006/relationships/hyperlink" Target="https://podminky.urs.cz/item/CS_URS_2024_01/733111105" TargetMode="External"/><Relationship Id="rId17" Type="http://schemas.openxmlformats.org/officeDocument/2006/relationships/hyperlink" Target="https://podminky.urs.cz/item/CS_URS_2024_01/734221682" TargetMode="External"/><Relationship Id="rId25" Type="http://schemas.openxmlformats.org/officeDocument/2006/relationships/hyperlink" Target="https://podminky.urs.cz/item/CS_URS_2024_01/735191905" TargetMode="External"/><Relationship Id="rId33" Type="http://schemas.openxmlformats.org/officeDocument/2006/relationships/hyperlink" Target="https://podminky.urs.cz/item/CS_URS_2024_01/783617147" TargetMode="External"/><Relationship Id="rId2" Type="http://schemas.openxmlformats.org/officeDocument/2006/relationships/hyperlink" Target="https://podminky.urs.cz/item/CS_URS_2024_01/997013501" TargetMode="External"/><Relationship Id="rId16" Type="http://schemas.openxmlformats.org/officeDocument/2006/relationships/hyperlink" Target="https://podminky.urs.cz/item/CS_URS_2024_01/734221545" TargetMode="External"/><Relationship Id="rId20" Type="http://schemas.openxmlformats.org/officeDocument/2006/relationships/hyperlink" Target="https://podminky.urs.cz/item/CS_URS_2024_01/735000912" TargetMode="External"/><Relationship Id="rId29" Type="http://schemas.openxmlformats.org/officeDocument/2006/relationships/hyperlink" Target="https://podminky.urs.cz/item/CS_URS_2024_01/783601713" TargetMode="External"/><Relationship Id="rId1" Type="http://schemas.openxmlformats.org/officeDocument/2006/relationships/hyperlink" Target="https://podminky.urs.cz/item/CS_URS_2024_01/997013111" TargetMode="External"/><Relationship Id="rId6" Type="http://schemas.openxmlformats.org/officeDocument/2006/relationships/hyperlink" Target="https://podminky.urs.cz/item/CS_URS_2024_01/998713101" TargetMode="External"/><Relationship Id="rId11" Type="http://schemas.openxmlformats.org/officeDocument/2006/relationships/hyperlink" Target="https://podminky.urs.cz/item/CS_URS_2024_01/733111104" TargetMode="External"/><Relationship Id="rId24" Type="http://schemas.openxmlformats.org/officeDocument/2006/relationships/hyperlink" Target="https://podminky.urs.cz/item/CS_URS_2024_01/735191904" TargetMode="External"/><Relationship Id="rId32" Type="http://schemas.openxmlformats.org/officeDocument/2006/relationships/hyperlink" Target="https://podminky.urs.cz/item/CS_URS_2024_01/783614653" TargetMode="External"/><Relationship Id="rId5" Type="http://schemas.openxmlformats.org/officeDocument/2006/relationships/hyperlink" Target="https://podminky.urs.cz/item/CS_URS_2024_01/713463121" TargetMode="External"/><Relationship Id="rId15" Type="http://schemas.openxmlformats.org/officeDocument/2006/relationships/hyperlink" Target="https://podminky.urs.cz/item/CS_URS_2024_01/998733101" TargetMode="External"/><Relationship Id="rId23" Type="http://schemas.openxmlformats.org/officeDocument/2006/relationships/hyperlink" Target="https://podminky.urs.cz/item/CS_URS_2024_01/735119140" TargetMode="External"/><Relationship Id="rId28" Type="http://schemas.openxmlformats.org/officeDocument/2006/relationships/hyperlink" Target="https://podminky.urs.cz/item/CS_URS_2024_01/783601345" TargetMode="External"/><Relationship Id="rId10" Type="http://schemas.openxmlformats.org/officeDocument/2006/relationships/hyperlink" Target="https://podminky.urs.cz/item/CS_URS_2024_01/733111103" TargetMode="External"/><Relationship Id="rId19" Type="http://schemas.openxmlformats.org/officeDocument/2006/relationships/hyperlink" Target="https://podminky.urs.cz/item/CS_URS_2024_01/998734101" TargetMode="External"/><Relationship Id="rId31" Type="http://schemas.openxmlformats.org/officeDocument/2006/relationships/hyperlink" Target="https://podminky.urs.cz/item/CS_URS_2024_01/783614141" TargetMode="External"/><Relationship Id="rId4" Type="http://schemas.openxmlformats.org/officeDocument/2006/relationships/hyperlink" Target="https://podminky.urs.cz/item/CS_URS_2024_01/997013871" TargetMode="External"/><Relationship Id="rId9" Type="http://schemas.openxmlformats.org/officeDocument/2006/relationships/hyperlink" Target="https://podminky.urs.cz/item/CS_URS_2024_01/733111102" TargetMode="External"/><Relationship Id="rId14" Type="http://schemas.openxmlformats.org/officeDocument/2006/relationships/hyperlink" Target="https://podminky.urs.cz/item/CS_URS_2024_01/733190107" TargetMode="External"/><Relationship Id="rId22" Type="http://schemas.openxmlformats.org/officeDocument/2006/relationships/hyperlink" Target="https://podminky.urs.cz/item/CS_URS_2024_01/735118110" TargetMode="External"/><Relationship Id="rId27" Type="http://schemas.openxmlformats.org/officeDocument/2006/relationships/hyperlink" Target="https://podminky.urs.cz/item/CS_URS_2024_01/998735101" TargetMode="External"/><Relationship Id="rId30" Type="http://schemas.openxmlformats.org/officeDocument/2006/relationships/hyperlink" Target="https://podminky.urs.cz/item/CS_URS_2024_01/783606821" TargetMode="External"/><Relationship Id="rId35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41120003" TargetMode="External"/><Relationship Id="rId13" Type="http://schemas.openxmlformats.org/officeDocument/2006/relationships/hyperlink" Target="https://podminky.urs.cz/item/CS_URS_2024_01/741122134" TargetMode="External"/><Relationship Id="rId18" Type="http://schemas.openxmlformats.org/officeDocument/2006/relationships/hyperlink" Target="https://podminky.urs.cz/item/CS_URS_2024_01/741310204" TargetMode="External"/><Relationship Id="rId26" Type="http://schemas.openxmlformats.org/officeDocument/2006/relationships/hyperlink" Target="https://podminky.urs.cz/item/CS_URS_2024_01/741313083" TargetMode="External"/><Relationship Id="rId39" Type="http://schemas.openxmlformats.org/officeDocument/2006/relationships/hyperlink" Target="https://podminky.urs.cz/item/CS_URS_2024_01/741372073" TargetMode="External"/><Relationship Id="rId3" Type="http://schemas.openxmlformats.org/officeDocument/2006/relationships/hyperlink" Target="https://podminky.urs.cz/item/CS_URS_2024_01/741110062" TargetMode="External"/><Relationship Id="rId21" Type="http://schemas.openxmlformats.org/officeDocument/2006/relationships/hyperlink" Target="https://podminky.urs.cz/item/CS_URS_2024_01/741310251" TargetMode="External"/><Relationship Id="rId34" Type="http://schemas.openxmlformats.org/officeDocument/2006/relationships/hyperlink" Target="https://podminky.urs.cz/item/CS_URS_2024_01/741370002" TargetMode="External"/><Relationship Id="rId42" Type="http://schemas.openxmlformats.org/officeDocument/2006/relationships/hyperlink" Target="https://podminky.urs.cz/item/CS_URS_2024_01/741810002" TargetMode="External"/><Relationship Id="rId47" Type="http://schemas.openxmlformats.org/officeDocument/2006/relationships/drawing" Target="../drawings/drawing6.xml"/><Relationship Id="rId7" Type="http://schemas.openxmlformats.org/officeDocument/2006/relationships/hyperlink" Target="https://podminky.urs.cz/item/CS_URS_2024_01/741112061" TargetMode="External"/><Relationship Id="rId12" Type="http://schemas.openxmlformats.org/officeDocument/2006/relationships/hyperlink" Target="https://podminky.urs.cz/item/CS_URS_2024_01/741122133" TargetMode="External"/><Relationship Id="rId17" Type="http://schemas.openxmlformats.org/officeDocument/2006/relationships/hyperlink" Target="https://podminky.urs.cz/item/CS_URS_2024_01/741310201" TargetMode="External"/><Relationship Id="rId25" Type="http://schemas.openxmlformats.org/officeDocument/2006/relationships/hyperlink" Target="https://podminky.urs.cz/item/CS_URS_2024_01/741313073" TargetMode="External"/><Relationship Id="rId33" Type="http://schemas.openxmlformats.org/officeDocument/2006/relationships/hyperlink" Target="https://podminky.urs.cz/item/CS_URS_2024_01/741350031" TargetMode="External"/><Relationship Id="rId38" Type="http://schemas.openxmlformats.org/officeDocument/2006/relationships/hyperlink" Target="https://podminky.urs.cz/item/CS_URS_2024_01/741372021" TargetMode="External"/><Relationship Id="rId46" Type="http://schemas.openxmlformats.org/officeDocument/2006/relationships/hyperlink" Target="https://podminky.urs.cz/item/CS_URS_2024_01/998742101" TargetMode="External"/><Relationship Id="rId2" Type="http://schemas.openxmlformats.org/officeDocument/2006/relationships/hyperlink" Target="https://podminky.urs.cz/item/CS_URS_2024_01/741110061" TargetMode="External"/><Relationship Id="rId16" Type="http://schemas.openxmlformats.org/officeDocument/2006/relationships/hyperlink" Target="https://podminky.urs.cz/item/CS_URS_2024_01/741210002" TargetMode="External"/><Relationship Id="rId20" Type="http://schemas.openxmlformats.org/officeDocument/2006/relationships/hyperlink" Target="https://podminky.urs.cz/item/CS_URS_2024_01/741310239" TargetMode="External"/><Relationship Id="rId29" Type="http://schemas.openxmlformats.org/officeDocument/2006/relationships/hyperlink" Target="https://podminky.urs.cz/item/CS_URS_2024_01/741320175" TargetMode="External"/><Relationship Id="rId41" Type="http://schemas.openxmlformats.org/officeDocument/2006/relationships/hyperlink" Target="https://podminky.urs.cz/item/CS_URS_2024_01/741372127" TargetMode="External"/><Relationship Id="rId1" Type="http://schemas.openxmlformats.org/officeDocument/2006/relationships/hyperlink" Target="https://podminky.urs.cz/item/CS_URS_2024_01/741110043" TargetMode="External"/><Relationship Id="rId6" Type="http://schemas.openxmlformats.org/officeDocument/2006/relationships/hyperlink" Target="https://podminky.urs.cz/item/CS_URS_2024_01/741112001" TargetMode="External"/><Relationship Id="rId11" Type="http://schemas.openxmlformats.org/officeDocument/2006/relationships/hyperlink" Target="https://podminky.urs.cz/item/CS_URS_2024_01/741122016" TargetMode="External"/><Relationship Id="rId24" Type="http://schemas.openxmlformats.org/officeDocument/2006/relationships/hyperlink" Target="https://podminky.urs.cz/item/CS_URS_2024_01/741313043" TargetMode="External"/><Relationship Id="rId32" Type="http://schemas.openxmlformats.org/officeDocument/2006/relationships/hyperlink" Target="https://podminky.urs.cz/item/CS_URS_2024_01/741322061" TargetMode="External"/><Relationship Id="rId37" Type="http://schemas.openxmlformats.org/officeDocument/2006/relationships/hyperlink" Target="https://podminky.urs.cz/item/CS_URS_2024_01/741372002" TargetMode="External"/><Relationship Id="rId40" Type="http://schemas.openxmlformats.org/officeDocument/2006/relationships/hyperlink" Target="https://podminky.urs.cz/item/CS_URS_2024_01/741372101" TargetMode="External"/><Relationship Id="rId45" Type="http://schemas.openxmlformats.org/officeDocument/2006/relationships/hyperlink" Target="https://podminky.urs.cz/item/CS_URS_2024_01/742330044" TargetMode="External"/><Relationship Id="rId5" Type="http://schemas.openxmlformats.org/officeDocument/2006/relationships/hyperlink" Target="https://podminky.urs.cz/item/CS_URS_2024_01/741111914" TargetMode="External"/><Relationship Id="rId15" Type="http://schemas.openxmlformats.org/officeDocument/2006/relationships/hyperlink" Target="https://podminky.urs.cz/item/CS_URS_2024_01/741136062" TargetMode="External"/><Relationship Id="rId23" Type="http://schemas.openxmlformats.org/officeDocument/2006/relationships/hyperlink" Target="https://podminky.urs.cz/item/CS_URS_2024_01/741313042" TargetMode="External"/><Relationship Id="rId28" Type="http://schemas.openxmlformats.org/officeDocument/2006/relationships/hyperlink" Target="https://podminky.urs.cz/item/CS_URS_2024_01/741320165" TargetMode="External"/><Relationship Id="rId36" Type="http://schemas.openxmlformats.org/officeDocument/2006/relationships/hyperlink" Target="https://podminky.urs.cz/item/CS_URS_2024_01/741370171" TargetMode="External"/><Relationship Id="rId10" Type="http://schemas.openxmlformats.org/officeDocument/2006/relationships/hyperlink" Target="https://podminky.urs.cz/item/CS_URS_2024_01/741122015" TargetMode="External"/><Relationship Id="rId19" Type="http://schemas.openxmlformats.org/officeDocument/2006/relationships/hyperlink" Target="https://podminky.urs.cz/item/CS_URS_2024_01/741310233" TargetMode="External"/><Relationship Id="rId31" Type="http://schemas.openxmlformats.org/officeDocument/2006/relationships/hyperlink" Target="https://podminky.urs.cz/item/CS_URS_2024_01/741321003" TargetMode="External"/><Relationship Id="rId44" Type="http://schemas.openxmlformats.org/officeDocument/2006/relationships/hyperlink" Target="https://podminky.urs.cz/item/CS_URS_2024_01/742124002" TargetMode="External"/><Relationship Id="rId4" Type="http://schemas.openxmlformats.org/officeDocument/2006/relationships/hyperlink" Target="https://podminky.urs.cz/item/CS_URS_2024_01/741111911" TargetMode="External"/><Relationship Id="rId9" Type="http://schemas.openxmlformats.org/officeDocument/2006/relationships/hyperlink" Target="https://podminky.urs.cz/item/CS_URS_2024_01/741122011" TargetMode="External"/><Relationship Id="rId14" Type="http://schemas.openxmlformats.org/officeDocument/2006/relationships/hyperlink" Target="https://podminky.urs.cz/item/CS_URS_2024_01/741122142" TargetMode="External"/><Relationship Id="rId22" Type="http://schemas.openxmlformats.org/officeDocument/2006/relationships/hyperlink" Target="https://podminky.urs.cz/item/CS_URS_2024_01/741311004" TargetMode="External"/><Relationship Id="rId27" Type="http://schemas.openxmlformats.org/officeDocument/2006/relationships/hyperlink" Target="https://podminky.urs.cz/item/CS_URS_2024_01/741320105" TargetMode="External"/><Relationship Id="rId30" Type="http://schemas.openxmlformats.org/officeDocument/2006/relationships/hyperlink" Target="https://podminky.urs.cz/item/CS_URS_2024_01/741320185" TargetMode="External"/><Relationship Id="rId35" Type="http://schemas.openxmlformats.org/officeDocument/2006/relationships/hyperlink" Target="https://podminky.urs.cz/item/CS_URS_2024_01/741370034" TargetMode="External"/><Relationship Id="rId43" Type="http://schemas.openxmlformats.org/officeDocument/2006/relationships/hyperlink" Target="https://podminky.urs.cz/item/CS_URS_2024_01/998741101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998751101" TargetMode="External"/><Relationship Id="rId3" Type="http://schemas.openxmlformats.org/officeDocument/2006/relationships/hyperlink" Target="https://podminky.urs.cz/item/CS_URS_2024_01/751398011" TargetMode="External"/><Relationship Id="rId7" Type="http://schemas.openxmlformats.org/officeDocument/2006/relationships/hyperlink" Target="https://podminky.urs.cz/item/CS_URS_2024_01/751526748" TargetMode="External"/><Relationship Id="rId2" Type="http://schemas.openxmlformats.org/officeDocument/2006/relationships/hyperlink" Target="https://podminky.urs.cz/item/CS_URS_2024_01/751111111" TargetMode="External"/><Relationship Id="rId1" Type="http://schemas.openxmlformats.org/officeDocument/2006/relationships/hyperlink" Target="https://podminky.urs.cz/item/CS_URS_2024_01/751111011" TargetMode="External"/><Relationship Id="rId6" Type="http://schemas.openxmlformats.org/officeDocument/2006/relationships/hyperlink" Target="https://podminky.urs.cz/item/CS_URS_2024_01/751526248" TargetMode="External"/><Relationship Id="rId5" Type="http://schemas.openxmlformats.org/officeDocument/2006/relationships/hyperlink" Target="https://podminky.urs.cz/item/CS_URS_2024_01/751526171" TargetMode="External"/><Relationship Id="rId4" Type="http://schemas.openxmlformats.org/officeDocument/2006/relationships/hyperlink" Target="https://podminky.urs.cz/item/CS_URS_2024_01/751525081" TargetMode="External"/><Relationship Id="rId9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3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>
      <c r="AR2" s="328" t="s">
        <v>6</v>
      </c>
      <c r="AS2" s="313"/>
      <c r="AT2" s="313"/>
      <c r="AU2" s="313"/>
      <c r="AV2" s="313"/>
      <c r="AW2" s="313"/>
      <c r="AX2" s="313"/>
      <c r="AY2" s="313"/>
      <c r="AZ2" s="313"/>
      <c r="BA2" s="313"/>
      <c r="BB2" s="313"/>
      <c r="BC2" s="313"/>
      <c r="BD2" s="313"/>
      <c r="BE2" s="313"/>
      <c r="BS2" s="18" t="s">
        <v>7</v>
      </c>
      <c r="BT2" s="18" t="s">
        <v>8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7</v>
      </c>
      <c r="BT3" s="18" t="s">
        <v>9</v>
      </c>
    </row>
    <row r="4" spans="1:74" ht="24.95" customHeight="1">
      <c r="B4" s="21"/>
      <c r="D4" s="22" t="s">
        <v>10</v>
      </c>
      <c r="AR4" s="21"/>
      <c r="AS4" s="23" t="s">
        <v>11</v>
      </c>
      <c r="BE4" s="24" t="s">
        <v>12</v>
      </c>
      <c r="BS4" s="18" t="s">
        <v>13</v>
      </c>
    </row>
    <row r="5" spans="1:74" ht="12" customHeight="1">
      <c r="B5" s="21"/>
      <c r="D5" s="25" t="s">
        <v>14</v>
      </c>
      <c r="K5" s="312" t="s">
        <v>15</v>
      </c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  <c r="AI5" s="313"/>
      <c r="AJ5" s="313"/>
      <c r="AK5" s="313"/>
      <c r="AL5" s="313"/>
      <c r="AM5" s="313"/>
      <c r="AN5" s="313"/>
      <c r="AO5" s="313"/>
      <c r="AR5" s="21"/>
      <c r="BE5" s="309" t="s">
        <v>16</v>
      </c>
      <c r="BS5" s="18" t="s">
        <v>7</v>
      </c>
    </row>
    <row r="6" spans="1:74" ht="36.950000000000003" customHeight="1">
      <c r="B6" s="21"/>
      <c r="D6" s="27" t="s">
        <v>17</v>
      </c>
      <c r="K6" s="314" t="s">
        <v>18</v>
      </c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13"/>
      <c r="AF6" s="313"/>
      <c r="AG6" s="313"/>
      <c r="AH6" s="313"/>
      <c r="AI6" s="313"/>
      <c r="AJ6" s="313"/>
      <c r="AK6" s="313"/>
      <c r="AL6" s="313"/>
      <c r="AM6" s="313"/>
      <c r="AN6" s="313"/>
      <c r="AO6" s="313"/>
      <c r="AR6" s="21"/>
      <c r="BE6" s="310"/>
      <c r="BS6" s="18" t="s">
        <v>7</v>
      </c>
    </row>
    <row r="7" spans="1:74" ht="12" customHeight="1">
      <c r="B7" s="21"/>
      <c r="D7" s="28" t="s">
        <v>19</v>
      </c>
      <c r="K7" s="26" t="s">
        <v>20</v>
      </c>
      <c r="AK7" s="28" t="s">
        <v>21</v>
      </c>
      <c r="AN7" s="26" t="s">
        <v>3</v>
      </c>
      <c r="AR7" s="21"/>
      <c r="BE7" s="310"/>
      <c r="BS7" s="18" t="s">
        <v>7</v>
      </c>
    </row>
    <row r="8" spans="1:74" ht="12" customHeight="1">
      <c r="B8" s="21"/>
      <c r="D8" s="28" t="s">
        <v>22</v>
      </c>
      <c r="K8" s="26" t="s">
        <v>23</v>
      </c>
      <c r="AK8" s="28" t="s">
        <v>24</v>
      </c>
      <c r="AN8" s="29" t="s">
        <v>25</v>
      </c>
      <c r="AR8" s="21"/>
      <c r="BE8" s="310"/>
      <c r="BS8" s="18" t="s">
        <v>7</v>
      </c>
    </row>
    <row r="9" spans="1:74" ht="29.25" customHeight="1">
      <c r="B9" s="21"/>
      <c r="D9" s="25" t="s">
        <v>26</v>
      </c>
      <c r="K9" s="30" t="s">
        <v>27</v>
      </c>
      <c r="AK9" s="25" t="s">
        <v>28</v>
      </c>
      <c r="AN9" s="30" t="s">
        <v>29</v>
      </c>
      <c r="AR9" s="21"/>
      <c r="BE9" s="310"/>
      <c r="BS9" s="18" t="s">
        <v>7</v>
      </c>
    </row>
    <row r="10" spans="1:74" ht="12" customHeight="1">
      <c r="B10" s="21"/>
      <c r="D10" s="28" t="s">
        <v>30</v>
      </c>
      <c r="AK10" s="28" t="s">
        <v>31</v>
      </c>
      <c r="AN10" s="26" t="s">
        <v>32</v>
      </c>
      <c r="AR10" s="21"/>
      <c r="BE10" s="310"/>
      <c r="BS10" s="18" t="s">
        <v>7</v>
      </c>
    </row>
    <row r="11" spans="1:74" ht="18.399999999999999" customHeight="1">
      <c r="B11" s="21"/>
      <c r="E11" s="26" t="s">
        <v>33</v>
      </c>
      <c r="AK11" s="28" t="s">
        <v>34</v>
      </c>
      <c r="AN11" s="26" t="s">
        <v>35</v>
      </c>
      <c r="AR11" s="21"/>
      <c r="BE11" s="310"/>
      <c r="BS11" s="18" t="s">
        <v>7</v>
      </c>
    </row>
    <row r="12" spans="1:74" ht="6.95" customHeight="1">
      <c r="B12" s="21"/>
      <c r="AR12" s="21"/>
      <c r="BE12" s="310"/>
      <c r="BS12" s="18" t="s">
        <v>7</v>
      </c>
    </row>
    <row r="13" spans="1:74" ht="12" customHeight="1">
      <c r="B13" s="21"/>
      <c r="D13" s="28" t="s">
        <v>36</v>
      </c>
      <c r="AK13" s="28" t="s">
        <v>31</v>
      </c>
      <c r="AN13" s="31" t="s">
        <v>37</v>
      </c>
      <c r="AR13" s="21"/>
      <c r="BE13" s="310"/>
      <c r="BS13" s="18" t="s">
        <v>7</v>
      </c>
    </row>
    <row r="14" spans="1:74" ht="12.75">
      <c r="B14" s="21"/>
      <c r="E14" s="315" t="s">
        <v>37</v>
      </c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  <c r="Y14" s="316"/>
      <c r="Z14" s="316"/>
      <c r="AA14" s="316"/>
      <c r="AB14" s="316"/>
      <c r="AC14" s="316"/>
      <c r="AD14" s="316"/>
      <c r="AE14" s="316"/>
      <c r="AF14" s="316"/>
      <c r="AG14" s="316"/>
      <c r="AH14" s="316"/>
      <c r="AI14" s="316"/>
      <c r="AJ14" s="316"/>
      <c r="AK14" s="28" t="s">
        <v>34</v>
      </c>
      <c r="AN14" s="31" t="s">
        <v>37</v>
      </c>
      <c r="AR14" s="21"/>
      <c r="BE14" s="310"/>
      <c r="BS14" s="18" t="s">
        <v>7</v>
      </c>
    </row>
    <row r="15" spans="1:74" ht="6.95" customHeight="1">
      <c r="B15" s="21"/>
      <c r="AR15" s="21"/>
      <c r="BE15" s="310"/>
      <c r="BS15" s="18" t="s">
        <v>4</v>
      </c>
    </row>
    <row r="16" spans="1:74" ht="12" customHeight="1">
      <c r="B16" s="21"/>
      <c r="D16" s="28" t="s">
        <v>38</v>
      </c>
      <c r="AK16" s="28" t="s">
        <v>31</v>
      </c>
      <c r="AN16" s="26" t="s">
        <v>3</v>
      </c>
      <c r="AR16" s="21"/>
      <c r="BE16" s="310"/>
      <c r="BS16" s="18" t="s">
        <v>4</v>
      </c>
    </row>
    <row r="17" spans="2:71" ht="18.399999999999999" customHeight="1">
      <c r="B17" s="21"/>
      <c r="E17" s="26" t="s">
        <v>39</v>
      </c>
      <c r="AK17" s="28" t="s">
        <v>34</v>
      </c>
      <c r="AN17" s="26" t="s">
        <v>3</v>
      </c>
      <c r="AR17" s="21"/>
      <c r="BE17" s="310"/>
      <c r="BS17" s="18" t="s">
        <v>40</v>
      </c>
    </row>
    <row r="18" spans="2:71" ht="6.95" customHeight="1">
      <c r="B18" s="21"/>
      <c r="AR18" s="21"/>
      <c r="BE18" s="310"/>
      <c r="BS18" s="18" t="s">
        <v>7</v>
      </c>
    </row>
    <row r="19" spans="2:71" ht="12" customHeight="1">
      <c r="B19" s="21"/>
      <c r="D19" s="28" t="s">
        <v>41</v>
      </c>
      <c r="AK19" s="28" t="s">
        <v>31</v>
      </c>
      <c r="AN19" s="26" t="s">
        <v>3</v>
      </c>
      <c r="AR19" s="21"/>
      <c r="BE19" s="310"/>
      <c r="BS19" s="18" t="s">
        <v>7</v>
      </c>
    </row>
    <row r="20" spans="2:71" ht="18.399999999999999" customHeight="1">
      <c r="B20" s="21"/>
      <c r="E20" s="26" t="s">
        <v>42</v>
      </c>
      <c r="AK20" s="28" t="s">
        <v>34</v>
      </c>
      <c r="AN20" s="26" t="s">
        <v>3</v>
      </c>
      <c r="AR20" s="21"/>
      <c r="BE20" s="310"/>
      <c r="BS20" s="18" t="s">
        <v>4</v>
      </c>
    </row>
    <row r="21" spans="2:71" ht="6.95" customHeight="1">
      <c r="B21" s="21"/>
      <c r="AR21" s="21"/>
      <c r="BE21" s="310"/>
    </row>
    <row r="22" spans="2:71" ht="12" customHeight="1">
      <c r="B22" s="21"/>
      <c r="D22" s="28" t="s">
        <v>43</v>
      </c>
      <c r="AR22" s="21"/>
      <c r="BE22" s="310"/>
    </row>
    <row r="23" spans="2:71" ht="47.25" customHeight="1">
      <c r="B23" s="21"/>
      <c r="E23" s="317" t="s">
        <v>44</v>
      </c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  <c r="AA23" s="317"/>
      <c r="AB23" s="317"/>
      <c r="AC23" s="317"/>
      <c r="AD23" s="317"/>
      <c r="AE23" s="317"/>
      <c r="AF23" s="317"/>
      <c r="AG23" s="317"/>
      <c r="AH23" s="317"/>
      <c r="AI23" s="317"/>
      <c r="AJ23" s="317"/>
      <c r="AK23" s="317"/>
      <c r="AL23" s="317"/>
      <c r="AM23" s="317"/>
      <c r="AN23" s="317"/>
      <c r="AR23" s="21"/>
      <c r="BE23" s="310"/>
    </row>
    <row r="24" spans="2:71" ht="6.95" customHeight="1">
      <c r="B24" s="21"/>
      <c r="AR24" s="21"/>
      <c r="BE24" s="310"/>
    </row>
    <row r="25" spans="2:71" ht="6.95" customHeight="1">
      <c r="B25" s="21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21"/>
      <c r="BE25" s="310"/>
    </row>
    <row r="26" spans="2:71" s="1" customFormat="1" ht="25.9" customHeight="1">
      <c r="B26" s="34"/>
      <c r="D26" s="35" t="s">
        <v>45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18">
        <f>ROUND(AG54,2)</f>
        <v>0</v>
      </c>
      <c r="AL26" s="319"/>
      <c r="AM26" s="319"/>
      <c r="AN26" s="319"/>
      <c r="AO26" s="319"/>
      <c r="AR26" s="34"/>
      <c r="BE26" s="310"/>
    </row>
    <row r="27" spans="2:71" s="1" customFormat="1" ht="6.95" customHeight="1">
      <c r="B27" s="34"/>
      <c r="AR27" s="34"/>
      <c r="BE27" s="310"/>
    </row>
    <row r="28" spans="2:71" s="1" customFormat="1" ht="12.75">
      <c r="B28" s="34"/>
      <c r="L28" s="320" t="s">
        <v>46</v>
      </c>
      <c r="M28" s="320"/>
      <c r="N28" s="320"/>
      <c r="O28" s="320"/>
      <c r="P28" s="320"/>
      <c r="W28" s="320" t="s">
        <v>47</v>
      </c>
      <c r="X28" s="320"/>
      <c r="Y28" s="320"/>
      <c r="Z28" s="320"/>
      <c r="AA28" s="320"/>
      <c r="AB28" s="320"/>
      <c r="AC28" s="320"/>
      <c r="AD28" s="320"/>
      <c r="AE28" s="320"/>
      <c r="AK28" s="320" t="s">
        <v>48</v>
      </c>
      <c r="AL28" s="320"/>
      <c r="AM28" s="320"/>
      <c r="AN28" s="320"/>
      <c r="AO28" s="320"/>
      <c r="AR28" s="34"/>
      <c r="BE28" s="310"/>
    </row>
    <row r="29" spans="2:71" s="2" customFormat="1" ht="14.45" customHeight="1">
      <c r="B29" s="38"/>
      <c r="D29" s="28" t="s">
        <v>49</v>
      </c>
      <c r="F29" s="28" t="s">
        <v>50</v>
      </c>
      <c r="L29" s="323">
        <v>0.21</v>
      </c>
      <c r="M29" s="322"/>
      <c r="N29" s="322"/>
      <c r="O29" s="322"/>
      <c r="P29" s="322"/>
      <c r="W29" s="321">
        <f>ROUND(AZ54, 2)</f>
        <v>0</v>
      </c>
      <c r="X29" s="322"/>
      <c r="Y29" s="322"/>
      <c r="Z29" s="322"/>
      <c r="AA29" s="322"/>
      <c r="AB29" s="322"/>
      <c r="AC29" s="322"/>
      <c r="AD29" s="322"/>
      <c r="AE29" s="322"/>
      <c r="AK29" s="321">
        <f>ROUND(AV54, 2)</f>
        <v>0</v>
      </c>
      <c r="AL29" s="322"/>
      <c r="AM29" s="322"/>
      <c r="AN29" s="322"/>
      <c r="AO29" s="322"/>
      <c r="AR29" s="38"/>
      <c r="BE29" s="311"/>
    </row>
    <row r="30" spans="2:71" s="2" customFormat="1" ht="14.45" customHeight="1">
      <c r="B30" s="38"/>
      <c r="F30" s="28" t="s">
        <v>51</v>
      </c>
      <c r="L30" s="323">
        <v>0.12</v>
      </c>
      <c r="M30" s="322"/>
      <c r="N30" s="322"/>
      <c r="O30" s="322"/>
      <c r="P30" s="322"/>
      <c r="W30" s="321">
        <f>ROUND(BA54, 2)</f>
        <v>0</v>
      </c>
      <c r="X30" s="322"/>
      <c r="Y30" s="322"/>
      <c r="Z30" s="322"/>
      <c r="AA30" s="322"/>
      <c r="AB30" s="322"/>
      <c r="AC30" s="322"/>
      <c r="AD30" s="322"/>
      <c r="AE30" s="322"/>
      <c r="AK30" s="321">
        <f>ROUND(AW54, 2)</f>
        <v>0</v>
      </c>
      <c r="AL30" s="322"/>
      <c r="AM30" s="322"/>
      <c r="AN30" s="322"/>
      <c r="AO30" s="322"/>
      <c r="AR30" s="38"/>
      <c r="BE30" s="311"/>
    </row>
    <row r="31" spans="2:71" s="2" customFormat="1" ht="14.45" hidden="1" customHeight="1">
      <c r="B31" s="38"/>
      <c r="F31" s="28" t="s">
        <v>52</v>
      </c>
      <c r="L31" s="323">
        <v>0.21</v>
      </c>
      <c r="M31" s="322"/>
      <c r="N31" s="322"/>
      <c r="O31" s="322"/>
      <c r="P31" s="322"/>
      <c r="W31" s="321">
        <f>ROUND(BB54, 2)</f>
        <v>0</v>
      </c>
      <c r="X31" s="322"/>
      <c r="Y31" s="322"/>
      <c r="Z31" s="322"/>
      <c r="AA31" s="322"/>
      <c r="AB31" s="322"/>
      <c r="AC31" s="322"/>
      <c r="AD31" s="322"/>
      <c r="AE31" s="322"/>
      <c r="AK31" s="321">
        <v>0</v>
      </c>
      <c r="AL31" s="322"/>
      <c r="AM31" s="322"/>
      <c r="AN31" s="322"/>
      <c r="AO31" s="322"/>
      <c r="AR31" s="38"/>
      <c r="BE31" s="311"/>
    </row>
    <row r="32" spans="2:71" s="2" customFormat="1" ht="14.45" hidden="1" customHeight="1">
      <c r="B32" s="38"/>
      <c r="F32" s="28" t="s">
        <v>53</v>
      </c>
      <c r="L32" s="323">
        <v>0.12</v>
      </c>
      <c r="M32" s="322"/>
      <c r="N32" s="322"/>
      <c r="O32" s="322"/>
      <c r="P32" s="322"/>
      <c r="W32" s="321">
        <f>ROUND(BC54, 2)</f>
        <v>0</v>
      </c>
      <c r="X32" s="322"/>
      <c r="Y32" s="322"/>
      <c r="Z32" s="322"/>
      <c r="AA32" s="322"/>
      <c r="AB32" s="322"/>
      <c r="AC32" s="322"/>
      <c r="AD32" s="322"/>
      <c r="AE32" s="322"/>
      <c r="AK32" s="321">
        <v>0</v>
      </c>
      <c r="AL32" s="322"/>
      <c r="AM32" s="322"/>
      <c r="AN32" s="322"/>
      <c r="AO32" s="322"/>
      <c r="AR32" s="38"/>
      <c r="BE32" s="311"/>
    </row>
    <row r="33" spans="2:44" s="2" customFormat="1" ht="14.45" hidden="1" customHeight="1">
      <c r="B33" s="38"/>
      <c r="F33" s="28" t="s">
        <v>54</v>
      </c>
      <c r="L33" s="323">
        <v>0</v>
      </c>
      <c r="M33" s="322"/>
      <c r="N33" s="322"/>
      <c r="O33" s="322"/>
      <c r="P33" s="322"/>
      <c r="W33" s="321">
        <f>ROUND(BD54, 2)</f>
        <v>0</v>
      </c>
      <c r="X33" s="322"/>
      <c r="Y33" s="322"/>
      <c r="Z33" s="322"/>
      <c r="AA33" s="322"/>
      <c r="AB33" s="322"/>
      <c r="AC33" s="322"/>
      <c r="AD33" s="322"/>
      <c r="AE33" s="322"/>
      <c r="AK33" s="321">
        <v>0</v>
      </c>
      <c r="AL33" s="322"/>
      <c r="AM33" s="322"/>
      <c r="AN33" s="322"/>
      <c r="AO33" s="322"/>
      <c r="AR33" s="38"/>
    </row>
    <row r="34" spans="2:44" s="1" customFormat="1" ht="6.95" customHeight="1">
      <c r="B34" s="34"/>
      <c r="AR34" s="34"/>
    </row>
    <row r="35" spans="2:44" s="1" customFormat="1" ht="25.9" customHeight="1">
      <c r="B35" s="34"/>
      <c r="C35" s="39"/>
      <c r="D35" s="40" t="s">
        <v>55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56</v>
      </c>
      <c r="U35" s="41"/>
      <c r="V35" s="41"/>
      <c r="W35" s="41"/>
      <c r="X35" s="327" t="s">
        <v>57</v>
      </c>
      <c r="Y35" s="325"/>
      <c r="Z35" s="325"/>
      <c r="AA35" s="325"/>
      <c r="AB35" s="325"/>
      <c r="AC35" s="41"/>
      <c r="AD35" s="41"/>
      <c r="AE35" s="41"/>
      <c r="AF35" s="41"/>
      <c r="AG35" s="41"/>
      <c r="AH35" s="41"/>
      <c r="AI35" s="41"/>
      <c r="AJ35" s="41"/>
      <c r="AK35" s="324">
        <f>SUM(AK26:AK33)</f>
        <v>0</v>
      </c>
      <c r="AL35" s="325"/>
      <c r="AM35" s="325"/>
      <c r="AN35" s="325"/>
      <c r="AO35" s="326"/>
      <c r="AP35" s="39"/>
      <c r="AQ35" s="39"/>
      <c r="AR35" s="34"/>
    </row>
    <row r="36" spans="2:44" s="1" customFormat="1" ht="6.95" customHeight="1">
      <c r="B36" s="34"/>
      <c r="AR36" s="34"/>
    </row>
    <row r="37" spans="2:44" s="1" customFormat="1" ht="6.95" customHeight="1"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34"/>
    </row>
    <row r="41" spans="2:44" s="1" customFormat="1" ht="6.95" customHeight="1"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34"/>
    </row>
    <row r="42" spans="2:44" s="1" customFormat="1" ht="24.95" customHeight="1">
      <c r="B42" s="34"/>
      <c r="C42" s="22" t="s">
        <v>58</v>
      </c>
      <c r="AR42" s="34"/>
    </row>
    <row r="43" spans="2:44" s="1" customFormat="1" ht="6.95" customHeight="1">
      <c r="B43" s="34"/>
      <c r="AR43" s="34"/>
    </row>
    <row r="44" spans="2:44" s="3" customFormat="1" ht="12" customHeight="1">
      <c r="B44" s="47"/>
      <c r="C44" s="28" t="s">
        <v>14</v>
      </c>
      <c r="L44" s="3" t="str">
        <f>K5</f>
        <v>2025026-2023002-5-01</v>
      </c>
      <c r="AR44" s="47"/>
    </row>
    <row r="45" spans="2:44" s="4" customFormat="1" ht="36.950000000000003" customHeight="1">
      <c r="B45" s="48"/>
      <c r="C45" s="49" t="s">
        <v>17</v>
      </c>
      <c r="L45" s="287" t="str">
        <f>K6</f>
        <v>Rekonstrukce Předzámčí, Kostelec nad Černými lesy</v>
      </c>
      <c r="M45" s="288"/>
      <c r="N45" s="288"/>
      <c r="O45" s="288"/>
      <c r="P45" s="288"/>
      <c r="Q45" s="288"/>
      <c r="R45" s="288"/>
      <c r="S45" s="288"/>
      <c r="T45" s="288"/>
      <c r="U45" s="288"/>
      <c r="V45" s="288"/>
      <c r="W45" s="288"/>
      <c r="X45" s="288"/>
      <c r="Y45" s="288"/>
      <c r="Z45" s="288"/>
      <c r="AA45" s="288"/>
      <c r="AB45" s="288"/>
      <c r="AC45" s="288"/>
      <c r="AD45" s="288"/>
      <c r="AE45" s="288"/>
      <c r="AF45" s="288"/>
      <c r="AG45" s="288"/>
      <c r="AH45" s="288"/>
      <c r="AI45" s="288"/>
      <c r="AJ45" s="288"/>
      <c r="AK45" s="288"/>
      <c r="AL45" s="288"/>
      <c r="AM45" s="288"/>
      <c r="AN45" s="288"/>
      <c r="AO45" s="288"/>
      <c r="AR45" s="48"/>
    </row>
    <row r="46" spans="2:44" s="1" customFormat="1" ht="6.95" customHeight="1">
      <c r="B46" s="34"/>
      <c r="AR46" s="34"/>
    </row>
    <row r="47" spans="2:44" s="1" customFormat="1" ht="12" customHeight="1">
      <c r="B47" s="34"/>
      <c r="C47" s="28" t="s">
        <v>22</v>
      </c>
      <c r="L47" s="50" t="str">
        <f>IF(K8="","",K8)</f>
        <v>p.č. 2568, k.ú. Kostelec n.Č.l.</v>
      </c>
      <c r="AI47" s="28" t="s">
        <v>24</v>
      </c>
      <c r="AM47" s="289" t="str">
        <f>IF(AN8= "","",AN8)</f>
        <v>6. 7. 2025</v>
      </c>
      <c r="AN47" s="289"/>
      <c r="AR47" s="34"/>
    </row>
    <row r="48" spans="2:44" s="1" customFormat="1" ht="6.95" customHeight="1">
      <c r="B48" s="34"/>
      <c r="AR48" s="34"/>
    </row>
    <row r="49" spans="1:91" s="1" customFormat="1" ht="15.2" customHeight="1">
      <c r="B49" s="34"/>
      <c r="C49" s="28" t="s">
        <v>30</v>
      </c>
      <c r="L49" s="3" t="str">
        <f>IF(E11= "","",E11)</f>
        <v>Lesy ČZU, ČZU v Praze</v>
      </c>
      <c r="AI49" s="28" t="s">
        <v>38</v>
      </c>
      <c r="AM49" s="290" t="str">
        <f>IF(E17="","",E17)</f>
        <v>atelier 322, s.r.o.</v>
      </c>
      <c r="AN49" s="291"/>
      <c r="AO49" s="291"/>
      <c r="AP49" s="291"/>
      <c r="AR49" s="34"/>
      <c r="AS49" s="292" t="s">
        <v>59</v>
      </c>
      <c r="AT49" s="293"/>
      <c r="AU49" s="52"/>
      <c r="AV49" s="52"/>
      <c r="AW49" s="52"/>
      <c r="AX49" s="52"/>
      <c r="AY49" s="52"/>
      <c r="AZ49" s="52"/>
      <c r="BA49" s="52"/>
      <c r="BB49" s="52"/>
      <c r="BC49" s="52"/>
      <c r="BD49" s="53"/>
    </row>
    <row r="50" spans="1:91" s="1" customFormat="1" ht="15.2" customHeight="1">
      <c r="B50" s="34"/>
      <c r="C50" s="28" t="s">
        <v>36</v>
      </c>
      <c r="L50" s="3" t="str">
        <f>IF(E14= "Vyplň údaj","",E14)</f>
        <v/>
      </c>
      <c r="AI50" s="28" t="s">
        <v>41</v>
      </c>
      <c r="AM50" s="290" t="str">
        <f>IF(E20="","",E20)</f>
        <v xml:space="preserve"> </v>
      </c>
      <c r="AN50" s="291"/>
      <c r="AO50" s="291"/>
      <c r="AP50" s="291"/>
      <c r="AR50" s="34"/>
      <c r="AS50" s="294"/>
      <c r="AT50" s="295"/>
      <c r="BD50" s="55"/>
    </row>
    <row r="51" spans="1:91" s="1" customFormat="1" ht="10.9" customHeight="1">
      <c r="B51" s="34"/>
      <c r="AR51" s="34"/>
      <c r="AS51" s="294"/>
      <c r="AT51" s="295"/>
      <c r="BD51" s="55"/>
    </row>
    <row r="52" spans="1:91" s="1" customFormat="1" ht="29.25" customHeight="1">
      <c r="B52" s="34"/>
      <c r="C52" s="296" t="s">
        <v>60</v>
      </c>
      <c r="D52" s="297"/>
      <c r="E52" s="297"/>
      <c r="F52" s="297"/>
      <c r="G52" s="297"/>
      <c r="H52" s="56"/>
      <c r="I52" s="299" t="s">
        <v>61</v>
      </c>
      <c r="J52" s="297"/>
      <c r="K52" s="297"/>
      <c r="L52" s="297"/>
      <c r="M52" s="297"/>
      <c r="N52" s="297"/>
      <c r="O52" s="297"/>
      <c r="P52" s="297"/>
      <c r="Q52" s="297"/>
      <c r="R52" s="297"/>
      <c r="S52" s="297"/>
      <c r="T52" s="297"/>
      <c r="U52" s="297"/>
      <c r="V52" s="297"/>
      <c r="W52" s="297"/>
      <c r="X52" s="297"/>
      <c r="Y52" s="297"/>
      <c r="Z52" s="297"/>
      <c r="AA52" s="297"/>
      <c r="AB52" s="297"/>
      <c r="AC52" s="297"/>
      <c r="AD52" s="297"/>
      <c r="AE52" s="297"/>
      <c r="AF52" s="297"/>
      <c r="AG52" s="298" t="s">
        <v>62</v>
      </c>
      <c r="AH52" s="297"/>
      <c r="AI52" s="297"/>
      <c r="AJ52" s="297"/>
      <c r="AK52" s="297"/>
      <c r="AL52" s="297"/>
      <c r="AM52" s="297"/>
      <c r="AN52" s="299" t="s">
        <v>63</v>
      </c>
      <c r="AO52" s="297"/>
      <c r="AP52" s="297"/>
      <c r="AQ52" s="57" t="s">
        <v>64</v>
      </c>
      <c r="AR52" s="34"/>
      <c r="AS52" s="58" t="s">
        <v>65</v>
      </c>
      <c r="AT52" s="59" t="s">
        <v>66</v>
      </c>
      <c r="AU52" s="59" t="s">
        <v>67</v>
      </c>
      <c r="AV52" s="59" t="s">
        <v>68</v>
      </c>
      <c r="AW52" s="59" t="s">
        <v>69</v>
      </c>
      <c r="AX52" s="59" t="s">
        <v>70</v>
      </c>
      <c r="AY52" s="59" t="s">
        <v>71</v>
      </c>
      <c r="AZ52" s="59" t="s">
        <v>72</v>
      </c>
      <c r="BA52" s="59" t="s">
        <v>73</v>
      </c>
      <c r="BB52" s="59" t="s">
        <v>74</v>
      </c>
      <c r="BC52" s="59" t="s">
        <v>75</v>
      </c>
      <c r="BD52" s="60" t="s">
        <v>76</v>
      </c>
    </row>
    <row r="53" spans="1:91" s="1" customFormat="1" ht="10.9" customHeight="1">
      <c r="B53" s="34"/>
      <c r="AR53" s="34"/>
      <c r="AS53" s="61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3"/>
    </row>
    <row r="54" spans="1:91" s="5" customFormat="1" ht="32.450000000000003" customHeight="1">
      <c r="B54" s="62"/>
      <c r="C54" s="63" t="s">
        <v>77</v>
      </c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307">
        <f>ROUND(AG55+AG56,2)</f>
        <v>0</v>
      </c>
      <c r="AH54" s="307"/>
      <c r="AI54" s="307"/>
      <c r="AJ54" s="307"/>
      <c r="AK54" s="307"/>
      <c r="AL54" s="307"/>
      <c r="AM54" s="307"/>
      <c r="AN54" s="308">
        <f t="shared" ref="AN54:AN61" si="0">SUM(AG54,AT54)</f>
        <v>0</v>
      </c>
      <c r="AO54" s="308"/>
      <c r="AP54" s="308"/>
      <c r="AQ54" s="66" t="s">
        <v>3</v>
      </c>
      <c r="AR54" s="62"/>
      <c r="AS54" s="67">
        <f>ROUND(AS55+AS56,2)</f>
        <v>0</v>
      </c>
      <c r="AT54" s="68">
        <f t="shared" ref="AT54:AT61" si="1">ROUND(SUM(AV54:AW54),2)</f>
        <v>0</v>
      </c>
      <c r="AU54" s="69">
        <f>ROUND(AU55+AU56,5)</f>
        <v>0</v>
      </c>
      <c r="AV54" s="68">
        <f>ROUND(AZ54*L29,2)</f>
        <v>0</v>
      </c>
      <c r="AW54" s="68">
        <f>ROUND(BA54*L30,2)</f>
        <v>0</v>
      </c>
      <c r="AX54" s="68">
        <f>ROUND(BB54*L29,2)</f>
        <v>0</v>
      </c>
      <c r="AY54" s="68">
        <f>ROUND(BC54*L30,2)</f>
        <v>0</v>
      </c>
      <c r="AZ54" s="68">
        <f>ROUND(AZ55+AZ56,2)</f>
        <v>0</v>
      </c>
      <c r="BA54" s="68">
        <f>ROUND(BA55+BA56,2)</f>
        <v>0</v>
      </c>
      <c r="BB54" s="68">
        <f>ROUND(BB55+BB56,2)</f>
        <v>0</v>
      </c>
      <c r="BC54" s="68">
        <f>ROUND(BC55+BC56,2)</f>
        <v>0</v>
      </c>
      <c r="BD54" s="70">
        <f>ROUND(BD55+BD56,2)</f>
        <v>0</v>
      </c>
      <c r="BS54" s="71" t="s">
        <v>78</v>
      </c>
      <c r="BT54" s="71" t="s">
        <v>79</v>
      </c>
      <c r="BU54" s="72" t="s">
        <v>80</v>
      </c>
      <c r="BV54" s="71" t="s">
        <v>81</v>
      </c>
      <c r="BW54" s="71" t="s">
        <v>5</v>
      </c>
      <c r="BX54" s="71" t="s">
        <v>82</v>
      </c>
      <c r="CL54" s="71" t="s">
        <v>20</v>
      </c>
    </row>
    <row r="55" spans="1:91" s="6" customFormat="1" ht="16.5" customHeight="1">
      <c r="A55" s="73" t="s">
        <v>83</v>
      </c>
      <c r="B55" s="74"/>
      <c r="C55" s="75"/>
      <c r="D55" s="302" t="s">
        <v>84</v>
      </c>
      <c r="E55" s="302"/>
      <c r="F55" s="302"/>
      <c r="G55" s="302"/>
      <c r="H55" s="302"/>
      <c r="I55" s="76"/>
      <c r="J55" s="302" t="s">
        <v>85</v>
      </c>
      <c r="K55" s="302"/>
      <c r="L55" s="302"/>
      <c r="M55" s="302"/>
      <c r="N55" s="302"/>
      <c r="O55" s="302"/>
      <c r="P55" s="302"/>
      <c r="Q55" s="302"/>
      <c r="R55" s="302"/>
      <c r="S55" s="302"/>
      <c r="T55" s="302"/>
      <c r="U55" s="302"/>
      <c r="V55" s="302"/>
      <c r="W55" s="302"/>
      <c r="X55" s="302"/>
      <c r="Y55" s="302"/>
      <c r="Z55" s="302"/>
      <c r="AA55" s="302"/>
      <c r="AB55" s="302"/>
      <c r="AC55" s="302"/>
      <c r="AD55" s="302"/>
      <c r="AE55" s="302"/>
      <c r="AF55" s="302"/>
      <c r="AG55" s="300">
        <f>'VRN - Vedlejší rozpočtové...'!J30</f>
        <v>0</v>
      </c>
      <c r="AH55" s="301"/>
      <c r="AI55" s="301"/>
      <c r="AJ55" s="301"/>
      <c r="AK55" s="301"/>
      <c r="AL55" s="301"/>
      <c r="AM55" s="301"/>
      <c r="AN55" s="300">
        <f t="shared" si="0"/>
        <v>0</v>
      </c>
      <c r="AO55" s="301"/>
      <c r="AP55" s="301"/>
      <c r="AQ55" s="77" t="s">
        <v>86</v>
      </c>
      <c r="AR55" s="74"/>
      <c r="AS55" s="78">
        <v>0</v>
      </c>
      <c r="AT55" s="79">
        <f t="shared" si="1"/>
        <v>0</v>
      </c>
      <c r="AU55" s="80">
        <f>'VRN - Vedlejší rozpočtové...'!P85</f>
        <v>0</v>
      </c>
      <c r="AV55" s="79">
        <f>'VRN - Vedlejší rozpočtové...'!J33</f>
        <v>0</v>
      </c>
      <c r="AW55" s="79">
        <f>'VRN - Vedlejší rozpočtové...'!J34</f>
        <v>0</v>
      </c>
      <c r="AX55" s="79">
        <f>'VRN - Vedlejší rozpočtové...'!J35</f>
        <v>0</v>
      </c>
      <c r="AY55" s="79">
        <f>'VRN - Vedlejší rozpočtové...'!J36</f>
        <v>0</v>
      </c>
      <c r="AZ55" s="79">
        <f>'VRN - Vedlejší rozpočtové...'!F33</f>
        <v>0</v>
      </c>
      <c r="BA55" s="79">
        <f>'VRN - Vedlejší rozpočtové...'!F34</f>
        <v>0</v>
      </c>
      <c r="BB55" s="79">
        <f>'VRN - Vedlejší rozpočtové...'!F35</f>
        <v>0</v>
      </c>
      <c r="BC55" s="79">
        <f>'VRN - Vedlejší rozpočtové...'!F36</f>
        <v>0</v>
      </c>
      <c r="BD55" s="81">
        <f>'VRN - Vedlejší rozpočtové...'!F37</f>
        <v>0</v>
      </c>
      <c r="BT55" s="82" t="s">
        <v>87</v>
      </c>
      <c r="BV55" s="82" t="s">
        <v>81</v>
      </c>
      <c r="BW55" s="82" t="s">
        <v>88</v>
      </c>
      <c r="BX55" s="82" t="s">
        <v>5</v>
      </c>
      <c r="CL55" s="82" t="s">
        <v>3</v>
      </c>
      <c r="CM55" s="82" t="s">
        <v>89</v>
      </c>
    </row>
    <row r="56" spans="1:91" s="6" customFormat="1" ht="16.5" customHeight="1">
      <c r="B56" s="74"/>
      <c r="C56" s="75"/>
      <c r="D56" s="302" t="s">
        <v>90</v>
      </c>
      <c r="E56" s="302"/>
      <c r="F56" s="302"/>
      <c r="G56" s="302"/>
      <c r="H56" s="302"/>
      <c r="I56" s="76"/>
      <c r="J56" s="302" t="s">
        <v>91</v>
      </c>
      <c r="K56" s="302"/>
      <c r="L56" s="302"/>
      <c r="M56" s="302"/>
      <c r="N56" s="302"/>
      <c r="O56" s="302"/>
      <c r="P56" s="302"/>
      <c r="Q56" s="302"/>
      <c r="R56" s="302"/>
      <c r="S56" s="302"/>
      <c r="T56" s="302"/>
      <c r="U56" s="302"/>
      <c r="V56" s="302"/>
      <c r="W56" s="302"/>
      <c r="X56" s="302"/>
      <c r="Y56" s="302"/>
      <c r="Z56" s="302"/>
      <c r="AA56" s="302"/>
      <c r="AB56" s="302"/>
      <c r="AC56" s="302"/>
      <c r="AD56" s="302"/>
      <c r="AE56" s="302"/>
      <c r="AF56" s="302"/>
      <c r="AG56" s="303">
        <f>ROUND(SUM(AG57:AG61),2)</f>
        <v>0</v>
      </c>
      <c r="AH56" s="301"/>
      <c r="AI56" s="301"/>
      <c r="AJ56" s="301"/>
      <c r="AK56" s="301"/>
      <c r="AL56" s="301"/>
      <c r="AM56" s="301"/>
      <c r="AN56" s="300">
        <f t="shared" si="0"/>
        <v>0</v>
      </c>
      <c r="AO56" s="301"/>
      <c r="AP56" s="301"/>
      <c r="AQ56" s="77" t="s">
        <v>92</v>
      </c>
      <c r="AR56" s="74"/>
      <c r="AS56" s="78">
        <f>ROUND(SUM(AS57:AS61),2)</f>
        <v>0</v>
      </c>
      <c r="AT56" s="79">
        <f t="shared" si="1"/>
        <v>0</v>
      </c>
      <c r="AU56" s="80">
        <f>ROUND(SUM(AU57:AU61),5)</f>
        <v>0</v>
      </c>
      <c r="AV56" s="79">
        <f>ROUND(AZ56*L29,2)</f>
        <v>0</v>
      </c>
      <c r="AW56" s="79">
        <f>ROUND(BA56*L30,2)</f>
        <v>0</v>
      </c>
      <c r="AX56" s="79">
        <f>ROUND(BB56*L29,2)</f>
        <v>0</v>
      </c>
      <c r="AY56" s="79">
        <f>ROUND(BC56*L30,2)</f>
        <v>0</v>
      </c>
      <c r="AZ56" s="79">
        <f>ROUND(SUM(AZ57:AZ61),2)</f>
        <v>0</v>
      </c>
      <c r="BA56" s="79">
        <f>ROUND(SUM(BA57:BA61),2)</f>
        <v>0</v>
      </c>
      <c r="BB56" s="79">
        <f>ROUND(SUM(BB57:BB61),2)</f>
        <v>0</v>
      </c>
      <c r="BC56" s="79">
        <f>ROUND(SUM(BC57:BC61),2)</f>
        <v>0</v>
      </c>
      <c r="BD56" s="81">
        <f>ROUND(SUM(BD57:BD61),2)</f>
        <v>0</v>
      </c>
      <c r="BS56" s="82" t="s">
        <v>78</v>
      </c>
      <c r="BT56" s="82" t="s">
        <v>87</v>
      </c>
      <c r="BU56" s="82" t="s">
        <v>80</v>
      </c>
      <c r="BV56" s="82" t="s">
        <v>81</v>
      </c>
      <c r="BW56" s="82" t="s">
        <v>93</v>
      </c>
      <c r="BX56" s="82" t="s">
        <v>5</v>
      </c>
      <c r="CL56" s="82" t="s">
        <v>3</v>
      </c>
      <c r="CM56" s="82" t="s">
        <v>89</v>
      </c>
    </row>
    <row r="57" spans="1:91" s="3" customFormat="1" ht="16.5" customHeight="1">
      <c r="A57" s="73" t="s">
        <v>83</v>
      </c>
      <c r="B57" s="47"/>
      <c r="C57" s="9"/>
      <c r="D57" s="9"/>
      <c r="E57" s="304" t="s">
        <v>94</v>
      </c>
      <c r="F57" s="304"/>
      <c r="G57" s="304"/>
      <c r="H57" s="304"/>
      <c r="I57" s="304"/>
      <c r="J57" s="9"/>
      <c r="K57" s="304" t="s">
        <v>95</v>
      </c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  <c r="AE57" s="304"/>
      <c r="AF57" s="304"/>
      <c r="AG57" s="305">
        <f>'SO01-1 - Stavební práce'!J32</f>
        <v>0</v>
      </c>
      <c r="AH57" s="306"/>
      <c r="AI57" s="306"/>
      <c r="AJ57" s="306"/>
      <c r="AK57" s="306"/>
      <c r="AL57" s="306"/>
      <c r="AM57" s="306"/>
      <c r="AN57" s="305">
        <f t="shared" si="0"/>
        <v>0</v>
      </c>
      <c r="AO57" s="306"/>
      <c r="AP57" s="306"/>
      <c r="AQ57" s="83" t="s">
        <v>96</v>
      </c>
      <c r="AR57" s="47"/>
      <c r="AS57" s="84">
        <v>0</v>
      </c>
      <c r="AT57" s="85">
        <f t="shared" si="1"/>
        <v>0</v>
      </c>
      <c r="AU57" s="86">
        <f>'SO01-1 - Stavební práce'!P107</f>
        <v>0</v>
      </c>
      <c r="AV57" s="85">
        <f>'SO01-1 - Stavební práce'!J35</f>
        <v>0</v>
      </c>
      <c r="AW57" s="85">
        <f>'SO01-1 - Stavební práce'!J36</f>
        <v>0</v>
      </c>
      <c r="AX57" s="85">
        <f>'SO01-1 - Stavební práce'!J37</f>
        <v>0</v>
      </c>
      <c r="AY57" s="85">
        <f>'SO01-1 - Stavební práce'!J38</f>
        <v>0</v>
      </c>
      <c r="AZ57" s="85">
        <f>'SO01-1 - Stavební práce'!F35</f>
        <v>0</v>
      </c>
      <c r="BA57" s="85">
        <f>'SO01-1 - Stavební práce'!F36</f>
        <v>0</v>
      </c>
      <c r="BB57" s="85">
        <f>'SO01-1 - Stavební práce'!F37</f>
        <v>0</v>
      </c>
      <c r="BC57" s="85">
        <f>'SO01-1 - Stavební práce'!F38</f>
        <v>0</v>
      </c>
      <c r="BD57" s="87">
        <f>'SO01-1 - Stavební práce'!F39</f>
        <v>0</v>
      </c>
      <c r="BT57" s="26" t="s">
        <v>89</v>
      </c>
      <c r="BV57" s="26" t="s">
        <v>81</v>
      </c>
      <c r="BW57" s="26" t="s">
        <v>97</v>
      </c>
      <c r="BX57" s="26" t="s">
        <v>93</v>
      </c>
      <c r="CL57" s="26" t="s">
        <v>3</v>
      </c>
    </row>
    <row r="58" spans="1:91" s="3" customFormat="1" ht="16.5" customHeight="1">
      <c r="A58" s="73" t="s">
        <v>83</v>
      </c>
      <c r="B58" s="47"/>
      <c r="C58" s="9"/>
      <c r="D58" s="9"/>
      <c r="E58" s="304" t="s">
        <v>98</v>
      </c>
      <c r="F58" s="304"/>
      <c r="G58" s="304"/>
      <c r="H58" s="304"/>
      <c r="I58" s="304"/>
      <c r="J58" s="9"/>
      <c r="K58" s="304" t="s">
        <v>99</v>
      </c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  <c r="AE58" s="304"/>
      <c r="AF58" s="304"/>
      <c r="AG58" s="305">
        <f>'SO01-2 - Zdravotechnika'!J32</f>
        <v>0</v>
      </c>
      <c r="AH58" s="306"/>
      <c r="AI58" s="306"/>
      <c r="AJ58" s="306"/>
      <c r="AK58" s="306"/>
      <c r="AL58" s="306"/>
      <c r="AM58" s="306"/>
      <c r="AN58" s="305">
        <f t="shared" si="0"/>
        <v>0</v>
      </c>
      <c r="AO58" s="306"/>
      <c r="AP58" s="306"/>
      <c r="AQ58" s="83" t="s">
        <v>96</v>
      </c>
      <c r="AR58" s="47"/>
      <c r="AS58" s="84">
        <v>0</v>
      </c>
      <c r="AT58" s="85">
        <f t="shared" si="1"/>
        <v>0</v>
      </c>
      <c r="AU58" s="86">
        <f>'SO01-2 - Zdravotechnika'!P93</f>
        <v>0</v>
      </c>
      <c r="AV58" s="85">
        <f>'SO01-2 - Zdravotechnika'!J35</f>
        <v>0</v>
      </c>
      <c r="AW58" s="85">
        <f>'SO01-2 - Zdravotechnika'!J36</f>
        <v>0</v>
      </c>
      <c r="AX58" s="85">
        <f>'SO01-2 - Zdravotechnika'!J37</f>
        <v>0</v>
      </c>
      <c r="AY58" s="85">
        <f>'SO01-2 - Zdravotechnika'!J38</f>
        <v>0</v>
      </c>
      <c r="AZ58" s="85">
        <f>'SO01-2 - Zdravotechnika'!F35</f>
        <v>0</v>
      </c>
      <c r="BA58" s="85">
        <f>'SO01-2 - Zdravotechnika'!F36</f>
        <v>0</v>
      </c>
      <c r="BB58" s="85">
        <f>'SO01-2 - Zdravotechnika'!F37</f>
        <v>0</v>
      </c>
      <c r="BC58" s="85">
        <f>'SO01-2 - Zdravotechnika'!F38</f>
        <v>0</v>
      </c>
      <c r="BD58" s="87">
        <f>'SO01-2 - Zdravotechnika'!F39</f>
        <v>0</v>
      </c>
      <c r="BT58" s="26" t="s">
        <v>89</v>
      </c>
      <c r="BV58" s="26" t="s">
        <v>81</v>
      </c>
      <c r="BW58" s="26" t="s">
        <v>100</v>
      </c>
      <c r="BX58" s="26" t="s">
        <v>93</v>
      </c>
      <c r="CL58" s="26" t="s">
        <v>3</v>
      </c>
    </row>
    <row r="59" spans="1:91" s="3" customFormat="1" ht="16.5" customHeight="1">
      <c r="A59" s="73" t="s">
        <v>83</v>
      </c>
      <c r="B59" s="47"/>
      <c r="C59" s="9"/>
      <c r="D59" s="9"/>
      <c r="E59" s="304" t="s">
        <v>101</v>
      </c>
      <c r="F59" s="304"/>
      <c r="G59" s="304"/>
      <c r="H59" s="304"/>
      <c r="I59" s="304"/>
      <c r="J59" s="9"/>
      <c r="K59" s="304" t="s">
        <v>102</v>
      </c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  <c r="AE59" s="304"/>
      <c r="AF59" s="304"/>
      <c r="AG59" s="305">
        <f>'SO01-3 - Ústřední vytápění'!J32</f>
        <v>0</v>
      </c>
      <c r="AH59" s="306"/>
      <c r="AI59" s="306"/>
      <c r="AJ59" s="306"/>
      <c r="AK59" s="306"/>
      <c r="AL59" s="306"/>
      <c r="AM59" s="306"/>
      <c r="AN59" s="305">
        <f t="shared" si="0"/>
        <v>0</v>
      </c>
      <c r="AO59" s="306"/>
      <c r="AP59" s="306"/>
      <c r="AQ59" s="83" t="s">
        <v>96</v>
      </c>
      <c r="AR59" s="47"/>
      <c r="AS59" s="84">
        <v>0</v>
      </c>
      <c r="AT59" s="85">
        <f t="shared" si="1"/>
        <v>0</v>
      </c>
      <c r="AU59" s="86">
        <f>'SO01-3 - Ústřední vytápění'!P94</f>
        <v>0</v>
      </c>
      <c r="AV59" s="85">
        <f>'SO01-3 - Ústřední vytápění'!J35</f>
        <v>0</v>
      </c>
      <c r="AW59" s="85">
        <f>'SO01-3 - Ústřední vytápění'!J36</f>
        <v>0</v>
      </c>
      <c r="AX59" s="85">
        <f>'SO01-3 - Ústřední vytápění'!J37</f>
        <v>0</v>
      </c>
      <c r="AY59" s="85">
        <f>'SO01-3 - Ústřední vytápění'!J38</f>
        <v>0</v>
      </c>
      <c r="AZ59" s="85">
        <f>'SO01-3 - Ústřední vytápění'!F35</f>
        <v>0</v>
      </c>
      <c r="BA59" s="85">
        <f>'SO01-3 - Ústřední vytápění'!F36</f>
        <v>0</v>
      </c>
      <c r="BB59" s="85">
        <f>'SO01-3 - Ústřední vytápění'!F37</f>
        <v>0</v>
      </c>
      <c r="BC59" s="85">
        <f>'SO01-3 - Ústřední vytápění'!F38</f>
        <v>0</v>
      </c>
      <c r="BD59" s="87">
        <f>'SO01-3 - Ústřední vytápění'!F39</f>
        <v>0</v>
      </c>
      <c r="BT59" s="26" t="s">
        <v>89</v>
      </c>
      <c r="BV59" s="26" t="s">
        <v>81</v>
      </c>
      <c r="BW59" s="26" t="s">
        <v>103</v>
      </c>
      <c r="BX59" s="26" t="s">
        <v>93</v>
      </c>
      <c r="CL59" s="26" t="s">
        <v>3</v>
      </c>
    </row>
    <row r="60" spans="1:91" s="3" customFormat="1" ht="16.5" customHeight="1">
      <c r="A60" s="73" t="s">
        <v>83</v>
      </c>
      <c r="B60" s="47"/>
      <c r="C60" s="9"/>
      <c r="D60" s="9"/>
      <c r="E60" s="304" t="s">
        <v>104</v>
      </c>
      <c r="F60" s="304"/>
      <c r="G60" s="304"/>
      <c r="H60" s="304"/>
      <c r="I60" s="304"/>
      <c r="J60" s="9"/>
      <c r="K60" s="304" t="s">
        <v>105</v>
      </c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  <c r="AE60" s="304"/>
      <c r="AF60" s="304"/>
      <c r="AG60" s="305">
        <f>'SO01-4 - Elektroinstalace'!J32</f>
        <v>0</v>
      </c>
      <c r="AH60" s="306"/>
      <c r="AI60" s="306"/>
      <c r="AJ60" s="306"/>
      <c r="AK60" s="306"/>
      <c r="AL60" s="306"/>
      <c r="AM60" s="306"/>
      <c r="AN60" s="305">
        <f t="shared" si="0"/>
        <v>0</v>
      </c>
      <c r="AO60" s="306"/>
      <c r="AP60" s="306"/>
      <c r="AQ60" s="83" t="s">
        <v>96</v>
      </c>
      <c r="AR60" s="47"/>
      <c r="AS60" s="84">
        <v>0</v>
      </c>
      <c r="AT60" s="85">
        <f t="shared" si="1"/>
        <v>0</v>
      </c>
      <c r="AU60" s="86">
        <f>'SO01-4 - Elektroinstalace'!P88</f>
        <v>0</v>
      </c>
      <c r="AV60" s="85">
        <f>'SO01-4 - Elektroinstalace'!J35</f>
        <v>0</v>
      </c>
      <c r="AW60" s="85">
        <f>'SO01-4 - Elektroinstalace'!J36</f>
        <v>0</v>
      </c>
      <c r="AX60" s="85">
        <f>'SO01-4 - Elektroinstalace'!J37</f>
        <v>0</v>
      </c>
      <c r="AY60" s="85">
        <f>'SO01-4 - Elektroinstalace'!J38</f>
        <v>0</v>
      </c>
      <c r="AZ60" s="85">
        <f>'SO01-4 - Elektroinstalace'!F35</f>
        <v>0</v>
      </c>
      <c r="BA60" s="85">
        <f>'SO01-4 - Elektroinstalace'!F36</f>
        <v>0</v>
      </c>
      <c r="BB60" s="85">
        <f>'SO01-4 - Elektroinstalace'!F37</f>
        <v>0</v>
      </c>
      <c r="BC60" s="85">
        <f>'SO01-4 - Elektroinstalace'!F38</f>
        <v>0</v>
      </c>
      <c r="BD60" s="87">
        <f>'SO01-4 - Elektroinstalace'!F39</f>
        <v>0</v>
      </c>
      <c r="BT60" s="26" t="s">
        <v>89</v>
      </c>
      <c r="BV60" s="26" t="s">
        <v>81</v>
      </c>
      <c r="BW60" s="26" t="s">
        <v>106</v>
      </c>
      <c r="BX60" s="26" t="s">
        <v>93</v>
      </c>
      <c r="CL60" s="26" t="s">
        <v>3</v>
      </c>
    </row>
    <row r="61" spans="1:91" s="3" customFormat="1" ht="16.5" customHeight="1">
      <c r="A61" s="73" t="s">
        <v>83</v>
      </c>
      <c r="B61" s="47"/>
      <c r="C61" s="9"/>
      <c r="D61" s="9"/>
      <c r="E61" s="304" t="s">
        <v>107</v>
      </c>
      <c r="F61" s="304"/>
      <c r="G61" s="304"/>
      <c r="H61" s="304"/>
      <c r="I61" s="304"/>
      <c r="J61" s="9"/>
      <c r="K61" s="304" t="s">
        <v>108</v>
      </c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  <c r="AE61" s="304"/>
      <c r="AF61" s="304"/>
      <c r="AG61" s="305">
        <f>'SO01-5 - Vzduchotechnika'!J32</f>
        <v>0</v>
      </c>
      <c r="AH61" s="306"/>
      <c r="AI61" s="306"/>
      <c r="AJ61" s="306"/>
      <c r="AK61" s="306"/>
      <c r="AL61" s="306"/>
      <c r="AM61" s="306"/>
      <c r="AN61" s="305">
        <f t="shared" si="0"/>
        <v>0</v>
      </c>
      <c r="AO61" s="306"/>
      <c r="AP61" s="306"/>
      <c r="AQ61" s="83" t="s">
        <v>96</v>
      </c>
      <c r="AR61" s="47"/>
      <c r="AS61" s="88">
        <v>0</v>
      </c>
      <c r="AT61" s="89">
        <f t="shared" si="1"/>
        <v>0</v>
      </c>
      <c r="AU61" s="90">
        <f>'SO01-5 - Vzduchotechnika'!P87</f>
        <v>0</v>
      </c>
      <c r="AV61" s="89">
        <f>'SO01-5 - Vzduchotechnika'!J35</f>
        <v>0</v>
      </c>
      <c r="AW61" s="89">
        <f>'SO01-5 - Vzduchotechnika'!J36</f>
        <v>0</v>
      </c>
      <c r="AX61" s="89">
        <f>'SO01-5 - Vzduchotechnika'!J37</f>
        <v>0</v>
      </c>
      <c r="AY61" s="89">
        <f>'SO01-5 - Vzduchotechnika'!J38</f>
        <v>0</v>
      </c>
      <c r="AZ61" s="89">
        <f>'SO01-5 - Vzduchotechnika'!F35</f>
        <v>0</v>
      </c>
      <c r="BA61" s="89">
        <f>'SO01-5 - Vzduchotechnika'!F36</f>
        <v>0</v>
      </c>
      <c r="BB61" s="89">
        <f>'SO01-5 - Vzduchotechnika'!F37</f>
        <v>0</v>
      </c>
      <c r="BC61" s="89">
        <f>'SO01-5 - Vzduchotechnika'!F38</f>
        <v>0</v>
      </c>
      <c r="BD61" s="91">
        <f>'SO01-5 - Vzduchotechnika'!F39</f>
        <v>0</v>
      </c>
      <c r="BT61" s="26" t="s">
        <v>89</v>
      </c>
      <c r="BV61" s="26" t="s">
        <v>81</v>
      </c>
      <c r="BW61" s="26" t="s">
        <v>109</v>
      </c>
      <c r="BX61" s="26" t="s">
        <v>93</v>
      </c>
      <c r="CL61" s="26" t="s">
        <v>3</v>
      </c>
    </row>
    <row r="62" spans="1:91" s="1" customFormat="1" ht="30" customHeight="1">
      <c r="B62" s="34"/>
      <c r="AR62" s="34"/>
    </row>
    <row r="63" spans="1:91" s="1" customFormat="1" ht="6.95" customHeight="1">
      <c r="B63" s="4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34"/>
    </row>
  </sheetData>
  <mergeCells count="66">
    <mergeCell ref="AR2:BE2"/>
    <mergeCell ref="L33:P33"/>
    <mergeCell ref="W33:AE33"/>
    <mergeCell ref="AK33:AO33"/>
    <mergeCell ref="AK35:AO35"/>
    <mergeCell ref="X35:AB35"/>
    <mergeCell ref="L31:P31"/>
    <mergeCell ref="AK31:AO31"/>
    <mergeCell ref="L32:P32"/>
    <mergeCell ref="W32:AE32"/>
    <mergeCell ref="AK32:AO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W30:AE30"/>
    <mergeCell ref="AK30:AO30"/>
    <mergeCell ref="L30:P30"/>
    <mergeCell ref="W31:AE31"/>
    <mergeCell ref="AN60:AP60"/>
    <mergeCell ref="AG60:AM60"/>
    <mergeCell ref="E60:I60"/>
    <mergeCell ref="K60:AF60"/>
    <mergeCell ref="AN61:AP61"/>
    <mergeCell ref="AG61:AM61"/>
    <mergeCell ref="E61:I61"/>
    <mergeCell ref="K61:AF61"/>
    <mergeCell ref="AG58:AM58"/>
    <mergeCell ref="AN58:AP58"/>
    <mergeCell ref="E58:I58"/>
    <mergeCell ref="K58:AF58"/>
    <mergeCell ref="AN59:AP59"/>
    <mergeCell ref="AG59:AM59"/>
    <mergeCell ref="E59:I59"/>
    <mergeCell ref="K59:AF59"/>
    <mergeCell ref="D56:H56"/>
    <mergeCell ref="J56:AF56"/>
    <mergeCell ref="AN56:AP56"/>
    <mergeCell ref="AG56:AM56"/>
    <mergeCell ref="K57:AF57"/>
    <mergeCell ref="AN57:AP57"/>
    <mergeCell ref="E57:I57"/>
    <mergeCell ref="AG57:AM57"/>
    <mergeCell ref="C52:G52"/>
    <mergeCell ref="AG52:AM52"/>
    <mergeCell ref="AN52:AP52"/>
    <mergeCell ref="I52:AF52"/>
    <mergeCell ref="AN55:AP55"/>
    <mergeCell ref="D55:H55"/>
    <mergeCell ref="J55:AF55"/>
    <mergeCell ref="AG55:AM55"/>
    <mergeCell ref="AG54:AM54"/>
    <mergeCell ref="AN54:AP54"/>
    <mergeCell ref="L45:AO45"/>
    <mergeCell ref="AM47:AN47"/>
    <mergeCell ref="AM49:AP49"/>
    <mergeCell ref="AS49:AT51"/>
    <mergeCell ref="AM50:AP50"/>
  </mergeCells>
  <hyperlinks>
    <hyperlink ref="A55" location="'VRN - Vedlejší rozpočtové...'!C2" display="/" xr:uid="{00000000-0004-0000-0000-000000000000}"/>
    <hyperlink ref="A57" location="'SO01-1 - Stavební práce'!C2" display="/" xr:uid="{00000000-0004-0000-0000-000001000000}"/>
    <hyperlink ref="A58" location="'SO01-2 - Zdravotechnika'!C2" display="/" xr:uid="{00000000-0004-0000-0000-000002000000}"/>
    <hyperlink ref="A59" location="'SO01-3 - Ústřední vytápění'!C2" display="/" xr:uid="{00000000-0004-0000-0000-000003000000}"/>
    <hyperlink ref="A60" location="'SO01-4 - Elektroinstalace'!C2" display="/" xr:uid="{00000000-0004-0000-0000-000004000000}"/>
    <hyperlink ref="A61" location="'SO01-5 - Vzduchotechnika'!C2" display="/" xr:uid="{00000000-0004-0000-0000-000005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0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28" t="s">
        <v>6</v>
      </c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88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</row>
    <row r="4" spans="2:46" ht="24.95" customHeight="1">
      <c r="B4" s="21"/>
      <c r="D4" s="22" t="s">
        <v>110</v>
      </c>
      <c r="L4" s="21"/>
      <c r="M4" s="92" t="s">
        <v>11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17</v>
      </c>
      <c r="L6" s="21"/>
    </row>
    <row r="7" spans="2:46" ht="16.5" customHeight="1">
      <c r="B7" s="21"/>
      <c r="E7" s="329" t="str">
        <f>'Rekapitulace stavby'!K6</f>
        <v>Rekonstrukce Předzámčí, Kostelec nad Černými lesy</v>
      </c>
      <c r="F7" s="330"/>
      <c r="G7" s="330"/>
      <c r="H7" s="330"/>
      <c r="L7" s="21"/>
    </row>
    <row r="8" spans="2:46" s="1" customFormat="1" ht="12" customHeight="1">
      <c r="B8" s="34"/>
      <c r="D8" s="28" t="s">
        <v>111</v>
      </c>
      <c r="L8" s="34"/>
    </row>
    <row r="9" spans="2:46" s="1" customFormat="1" ht="16.5" customHeight="1">
      <c r="B9" s="34"/>
      <c r="E9" s="287" t="s">
        <v>112</v>
      </c>
      <c r="F9" s="331"/>
      <c r="G9" s="331"/>
      <c r="H9" s="331"/>
      <c r="L9" s="34"/>
    </row>
    <row r="10" spans="2:46" s="1" customFormat="1" ht="11.25">
      <c r="B10" s="34"/>
      <c r="L10" s="34"/>
    </row>
    <row r="11" spans="2:46" s="1" customFormat="1" ht="12" customHeight="1">
      <c r="B11" s="34"/>
      <c r="D11" s="28" t="s">
        <v>19</v>
      </c>
      <c r="F11" s="26" t="s">
        <v>3</v>
      </c>
      <c r="I11" s="28" t="s">
        <v>21</v>
      </c>
      <c r="J11" s="26" t="s">
        <v>3</v>
      </c>
      <c r="L11" s="34"/>
    </row>
    <row r="12" spans="2:46" s="1" customFormat="1" ht="12" customHeight="1">
      <c r="B12" s="34"/>
      <c r="D12" s="28" t="s">
        <v>22</v>
      </c>
      <c r="F12" s="26" t="s">
        <v>23</v>
      </c>
      <c r="I12" s="28" t="s">
        <v>24</v>
      </c>
      <c r="J12" s="51" t="str">
        <f>'Rekapitulace stavby'!AN8</f>
        <v>6. 7. 2025</v>
      </c>
      <c r="L12" s="34"/>
    </row>
    <row r="13" spans="2:46" s="1" customFormat="1" ht="10.9" customHeight="1">
      <c r="B13" s="34"/>
      <c r="L13" s="34"/>
    </row>
    <row r="14" spans="2:46" s="1" customFormat="1" ht="12" customHeight="1">
      <c r="B14" s="34"/>
      <c r="D14" s="28" t="s">
        <v>30</v>
      </c>
      <c r="I14" s="28" t="s">
        <v>31</v>
      </c>
      <c r="J14" s="26" t="s">
        <v>32</v>
      </c>
      <c r="L14" s="34"/>
    </row>
    <row r="15" spans="2:46" s="1" customFormat="1" ht="18" customHeight="1">
      <c r="B15" s="34"/>
      <c r="E15" s="26" t="s">
        <v>33</v>
      </c>
      <c r="I15" s="28" t="s">
        <v>34</v>
      </c>
      <c r="J15" s="26" t="s">
        <v>35</v>
      </c>
      <c r="L15" s="34"/>
    </row>
    <row r="16" spans="2:46" s="1" customFormat="1" ht="6.95" customHeight="1">
      <c r="B16" s="34"/>
      <c r="L16" s="34"/>
    </row>
    <row r="17" spans="2:12" s="1" customFormat="1" ht="12" customHeight="1">
      <c r="B17" s="34"/>
      <c r="D17" s="28" t="s">
        <v>36</v>
      </c>
      <c r="I17" s="28" t="s">
        <v>31</v>
      </c>
      <c r="J17" s="29" t="str">
        <f>'Rekapitulace stavby'!AN13</f>
        <v>Vyplň údaj</v>
      </c>
      <c r="L17" s="34"/>
    </row>
    <row r="18" spans="2:12" s="1" customFormat="1" ht="18" customHeight="1">
      <c r="B18" s="34"/>
      <c r="E18" s="332" t="str">
        <f>'Rekapitulace stavby'!E14</f>
        <v>Vyplň údaj</v>
      </c>
      <c r="F18" s="312"/>
      <c r="G18" s="312"/>
      <c r="H18" s="312"/>
      <c r="I18" s="28" t="s">
        <v>34</v>
      </c>
      <c r="J18" s="29" t="str">
        <f>'Rekapitulace stavby'!AN14</f>
        <v>Vyplň údaj</v>
      </c>
      <c r="L18" s="34"/>
    </row>
    <row r="19" spans="2:12" s="1" customFormat="1" ht="6.95" customHeight="1">
      <c r="B19" s="34"/>
      <c r="L19" s="34"/>
    </row>
    <row r="20" spans="2:12" s="1" customFormat="1" ht="12" customHeight="1">
      <c r="B20" s="34"/>
      <c r="D20" s="28" t="s">
        <v>38</v>
      </c>
      <c r="I20" s="28" t="s">
        <v>31</v>
      </c>
      <c r="J20" s="26" t="s">
        <v>3</v>
      </c>
      <c r="L20" s="34"/>
    </row>
    <row r="21" spans="2:12" s="1" customFormat="1" ht="18" customHeight="1">
      <c r="B21" s="34"/>
      <c r="E21" s="26" t="s">
        <v>39</v>
      </c>
      <c r="I21" s="28" t="s">
        <v>34</v>
      </c>
      <c r="J21" s="26" t="s">
        <v>3</v>
      </c>
      <c r="L21" s="34"/>
    </row>
    <row r="22" spans="2:12" s="1" customFormat="1" ht="6.95" customHeight="1">
      <c r="B22" s="34"/>
      <c r="L22" s="34"/>
    </row>
    <row r="23" spans="2:12" s="1" customFormat="1" ht="12" customHeight="1">
      <c r="B23" s="34"/>
      <c r="D23" s="28" t="s">
        <v>41</v>
      </c>
      <c r="I23" s="28" t="s">
        <v>31</v>
      </c>
      <c r="J23" s="26" t="str">
        <f>IF('Rekapitulace stavby'!AN19="","",'Rekapitulace stavby'!AN19)</f>
        <v/>
      </c>
      <c r="L23" s="34"/>
    </row>
    <row r="24" spans="2:12" s="1" customFormat="1" ht="18" customHeight="1">
      <c r="B24" s="34"/>
      <c r="E24" s="26" t="str">
        <f>IF('Rekapitulace stavby'!E20="","",'Rekapitulace stavby'!E20)</f>
        <v xml:space="preserve"> </v>
      </c>
      <c r="I24" s="28" t="s">
        <v>34</v>
      </c>
      <c r="J24" s="26" t="str">
        <f>IF('Rekapitulace stavby'!AN20="","",'Rekapitulace stavby'!AN20)</f>
        <v/>
      </c>
      <c r="L24" s="34"/>
    </row>
    <row r="25" spans="2:12" s="1" customFormat="1" ht="6.95" customHeight="1">
      <c r="B25" s="34"/>
      <c r="L25" s="34"/>
    </row>
    <row r="26" spans="2:12" s="1" customFormat="1" ht="12" customHeight="1">
      <c r="B26" s="34"/>
      <c r="D26" s="28" t="s">
        <v>43</v>
      </c>
      <c r="L26" s="34"/>
    </row>
    <row r="27" spans="2:12" s="7" customFormat="1" ht="47.25" customHeight="1">
      <c r="B27" s="93"/>
      <c r="E27" s="317" t="s">
        <v>44</v>
      </c>
      <c r="F27" s="317"/>
      <c r="G27" s="317"/>
      <c r="H27" s="317"/>
      <c r="L27" s="93"/>
    </row>
    <row r="28" spans="2:12" s="1" customFormat="1" ht="6.95" customHeight="1">
      <c r="B28" s="34"/>
      <c r="L28" s="34"/>
    </row>
    <row r="29" spans="2:12" s="1" customFormat="1" ht="6.95" customHeight="1">
      <c r="B29" s="34"/>
      <c r="D29" s="52"/>
      <c r="E29" s="52"/>
      <c r="F29" s="52"/>
      <c r="G29" s="52"/>
      <c r="H29" s="52"/>
      <c r="I29" s="52"/>
      <c r="J29" s="52"/>
      <c r="K29" s="52"/>
      <c r="L29" s="34"/>
    </row>
    <row r="30" spans="2:12" s="1" customFormat="1" ht="25.35" customHeight="1">
      <c r="B30" s="34"/>
      <c r="D30" s="94" t="s">
        <v>45</v>
      </c>
      <c r="J30" s="65">
        <f>ROUND(J85, 2)</f>
        <v>0</v>
      </c>
      <c r="L30" s="34"/>
    </row>
    <row r="31" spans="2:12" s="1" customFormat="1" ht="6.95" customHeight="1">
      <c r="B31" s="34"/>
      <c r="D31" s="52"/>
      <c r="E31" s="52"/>
      <c r="F31" s="52"/>
      <c r="G31" s="52"/>
      <c r="H31" s="52"/>
      <c r="I31" s="52"/>
      <c r="J31" s="52"/>
      <c r="K31" s="52"/>
      <c r="L31" s="34"/>
    </row>
    <row r="32" spans="2:12" s="1" customFormat="1" ht="14.45" customHeight="1">
      <c r="B32" s="34"/>
      <c r="F32" s="37" t="s">
        <v>47</v>
      </c>
      <c r="I32" s="37" t="s">
        <v>46</v>
      </c>
      <c r="J32" s="37" t="s">
        <v>48</v>
      </c>
      <c r="L32" s="34"/>
    </row>
    <row r="33" spans="2:12" s="1" customFormat="1" ht="14.45" customHeight="1">
      <c r="B33" s="34"/>
      <c r="D33" s="54" t="s">
        <v>49</v>
      </c>
      <c r="E33" s="28" t="s">
        <v>50</v>
      </c>
      <c r="F33" s="85">
        <f>ROUND((SUM(BE85:BE107)),  2)</f>
        <v>0</v>
      </c>
      <c r="I33" s="95">
        <v>0.21</v>
      </c>
      <c r="J33" s="85">
        <f>ROUND(((SUM(BE85:BE107))*I33),  2)</f>
        <v>0</v>
      </c>
      <c r="L33" s="34"/>
    </row>
    <row r="34" spans="2:12" s="1" customFormat="1" ht="14.45" customHeight="1">
      <c r="B34" s="34"/>
      <c r="E34" s="28" t="s">
        <v>51</v>
      </c>
      <c r="F34" s="85">
        <f>ROUND((SUM(BF85:BF107)),  2)</f>
        <v>0</v>
      </c>
      <c r="I34" s="95">
        <v>0.12</v>
      </c>
      <c r="J34" s="85">
        <f>ROUND(((SUM(BF85:BF107))*I34),  2)</f>
        <v>0</v>
      </c>
      <c r="L34" s="34"/>
    </row>
    <row r="35" spans="2:12" s="1" customFormat="1" ht="14.45" hidden="1" customHeight="1">
      <c r="B35" s="34"/>
      <c r="E35" s="28" t="s">
        <v>52</v>
      </c>
      <c r="F35" s="85">
        <f>ROUND((SUM(BG85:BG107)),  2)</f>
        <v>0</v>
      </c>
      <c r="I35" s="95">
        <v>0.21</v>
      </c>
      <c r="J35" s="85">
        <f>0</f>
        <v>0</v>
      </c>
      <c r="L35" s="34"/>
    </row>
    <row r="36" spans="2:12" s="1" customFormat="1" ht="14.45" hidden="1" customHeight="1">
      <c r="B36" s="34"/>
      <c r="E36" s="28" t="s">
        <v>53</v>
      </c>
      <c r="F36" s="85">
        <f>ROUND((SUM(BH85:BH107)),  2)</f>
        <v>0</v>
      </c>
      <c r="I36" s="95">
        <v>0.12</v>
      </c>
      <c r="J36" s="85">
        <f>0</f>
        <v>0</v>
      </c>
      <c r="L36" s="34"/>
    </row>
    <row r="37" spans="2:12" s="1" customFormat="1" ht="14.45" hidden="1" customHeight="1">
      <c r="B37" s="34"/>
      <c r="E37" s="28" t="s">
        <v>54</v>
      </c>
      <c r="F37" s="85">
        <f>ROUND((SUM(BI85:BI107)),  2)</f>
        <v>0</v>
      </c>
      <c r="I37" s="95">
        <v>0</v>
      </c>
      <c r="J37" s="85">
        <f>0</f>
        <v>0</v>
      </c>
      <c r="L37" s="34"/>
    </row>
    <row r="38" spans="2:12" s="1" customFormat="1" ht="6.95" customHeight="1">
      <c r="B38" s="34"/>
      <c r="L38" s="34"/>
    </row>
    <row r="39" spans="2:12" s="1" customFormat="1" ht="25.35" customHeight="1">
      <c r="B39" s="34"/>
      <c r="C39" s="96"/>
      <c r="D39" s="97" t="s">
        <v>55</v>
      </c>
      <c r="E39" s="56"/>
      <c r="F39" s="56"/>
      <c r="G39" s="98" t="s">
        <v>56</v>
      </c>
      <c r="H39" s="99" t="s">
        <v>57</v>
      </c>
      <c r="I39" s="56"/>
      <c r="J39" s="100">
        <f>SUM(J30:J37)</f>
        <v>0</v>
      </c>
      <c r="K39" s="101"/>
      <c r="L39" s="34"/>
    </row>
    <row r="40" spans="2:12" s="1" customFormat="1" ht="14.45" customHeight="1">
      <c r="B40" s="43"/>
      <c r="C40" s="44"/>
      <c r="D40" s="44"/>
      <c r="E40" s="44"/>
      <c r="F40" s="44"/>
      <c r="G40" s="44"/>
      <c r="H40" s="44"/>
      <c r="I40" s="44"/>
      <c r="J40" s="44"/>
      <c r="K40" s="44"/>
      <c r="L40" s="34"/>
    </row>
    <row r="44" spans="2:12" s="1" customFormat="1" ht="6.95" customHeight="1"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34"/>
    </row>
    <row r="45" spans="2:12" s="1" customFormat="1" ht="24.95" customHeight="1">
      <c r="B45" s="34"/>
      <c r="C45" s="22" t="s">
        <v>113</v>
      </c>
      <c r="L45" s="34"/>
    </row>
    <row r="46" spans="2:12" s="1" customFormat="1" ht="6.95" customHeight="1">
      <c r="B46" s="34"/>
      <c r="L46" s="34"/>
    </row>
    <row r="47" spans="2:12" s="1" customFormat="1" ht="12" customHeight="1">
      <c r="B47" s="34"/>
      <c r="C47" s="28" t="s">
        <v>17</v>
      </c>
      <c r="L47" s="34"/>
    </row>
    <row r="48" spans="2:12" s="1" customFormat="1" ht="16.5" customHeight="1">
      <c r="B48" s="34"/>
      <c r="E48" s="329" t="str">
        <f>E7</f>
        <v>Rekonstrukce Předzámčí, Kostelec nad Černými lesy</v>
      </c>
      <c r="F48" s="330"/>
      <c r="G48" s="330"/>
      <c r="H48" s="330"/>
      <c r="L48" s="34"/>
    </row>
    <row r="49" spans="2:47" s="1" customFormat="1" ht="12" customHeight="1">
      <c r="B49" s="34"/>
      <c r="C49" s="28" t="s">
        <v>111</v>
      </c>
      <c r="L49" s="34"/>
    </row>
    <row r="50" spans="2:47" s="1" customFormat="1" ht="16.5" customHeight="1">
      <c r="B50" s="34"/>
      <c r="E50" s="287" t="str">
        <f>E9</f>
        <v>VRN - Vedlejší rozpočtové náklady</v>
      </c>
      <c r="F50" s="331"/>
      <c r="G50" s="331"/>
      <c r="H50" s="331"/>
      <c r="L50" s="34"/>
    </row>
    <row r="51" spans="2:47" s="1" customFormat="1" ht="6.95" customHeight="1">
      <c r="B51" s="34"/>
      <c r="L51" s="34"/>
    </row>
    <row r="52" spans="2:47" s="1" customFormat="1" ht="12" customHeight="1">
      <c r="B52" s="34"/>
      <c r="C52" s="28" t="s">
        <v>22</v>
      </c>
      <c r="F52" s="26" t="str">
        <f>F12</f>
        <v>p.č. 2568, k.ú. Kostelec n.Č.l.</v>
      </c>
      <c r="I52" s="28" t="s">
        <v>24</v>
      </c>
      <c r="J52" s="51" t="str">
        <f>IF(J12="","",J12)</f>
        <v>6. 7. 2025</v>
      </c>
      <c r="L52" s="34"/>
    </row>
    <row r="53" spans="2:47" s="1" customFormat="1" ht="6.95" customHeight="1">
      <c r="B53" s="34"/>
      <c r="L53" s="34"/>
    </row>
    <row r="54" spans="2:47" s="1" customFormat="1" ht="15.2" customHeight="1">
      <c r="B54" s="34"/>
      <c r="C54" s="28" t="s">
        <v>30</v>
      </c>
      <c r="F54" s="26" t="str">
        <f>E15</f>
        <v>Lesy ČZU, ČZU v Praze</v>
      </c>
      <c r="I54" s="28" t="s">
        <v>38</v>
      </c>
      <c r="J54" s="32" t="str">
        <f>E21</f>
        <v>atelier 322, s.r.o.</v>
      </c>
      <c r="L54" s="34"/>
    </row>
    <row r="55" spans="2:47" s="1" customFormat="1" ht="15.2" customHeight="1">
      <c r="B55" s="34"/>
      <c r="C55" s="28" t="s">
        <v>36</v>
      </c>
      <c r="F55" s="26" t="str">
        <f>IF(E18="","",E18)</f>
        <v>Vyplň údaj</v>
      </c>
      <c r="I55" s="28" t="s">
        <v>41</v>
      </c>
      <c r="J55" s="32" t="str">
        <f>E24</f>
        <v xml:space="preserve"> </v>
      </c>
      <c r="L55" s="34"/>
    </row>
    <row r="56" spans="2:47" s="1" customFormat="1" ht="10.35" customHeight="1">
      <c r="B56" s="34"/>
      <c r="L56" s="34"/>
    </row>
    <row r="57" spans="2:47" s="1" customFormat="1" ht="29.25" customHeight="1">
      <c r="B57" s="34"/>
      <c r="C57" s="102" t="s">
        <v>114</v>
      </c>
      <c r="D57" s="96"/>
      <c r="E57" s="96"/>
      <c r="F57" s="96"/>
      <c r="G57" s="96"/>
      <c r="H57" s="96"/>
      <c r="I57" s="96"/>
      <c r="J57" s="103" t="s">
        <v>115</v>
      </c>
      <c r="K57" s="96"/>
      <c r="L57" s="34"/>
    </row>
    <row r="58" spans="2:47" s="1" customFormat="1" ht="10.35" customHeight="1">
      <c r="B58" s="34"/>
      <c r="L58" s="34"/>
    </row>
    <row r="59" spans="2:47" s="1" customFormat="1" ht="22.9" customHeight="1">
      <c r="B59" s="34"/>
      <c r="C59" s="104" t="s">
        <v>77</v>
      </c>
      <c r="J59" s="65">
        <f>J85</f>
        <v>0</v>
      </c>
      <c r="L59" s="34"/>
      <c r="AU59" s="18" t="s">
        <v>116</v>
      </c>
    </row>
    <row r="60" spans="2:47" s="8" customFormat="1" ht="24.95" customHeight="1">
      <c r="B60" s="105"/>
      <c r="D60" s="106" t="s">
        <v>112</v>
      </c>
      <c r="E60" s="107"/>
      <c r="F60" s="107"/>
      <c r="G60" s="107"/>
      <c r="H60" s="107"/>
      <c r="I60" s="107"/>
      <c r="J60" s="108">
        <f>J86</f>
        <v>0</v>
      </c>
      <c r="L60" s="105"/>
    </row>
    <row r="61" spans="2:47" s="9" customFormat="1" ht="19.899999999999999" customHeight="1">
      <c r="B61" s="109"/>
      <c r="D61" s="110" t="s">
        <v>117</v>
      </c>
      <c r="E61" s="111"/>
      <c r="F61" s="111"/>
      <c r="G61" s="111"/>
      <c r="H61" s="111"/>
      <c r="I61" s="111"/>
      <c r="J61" s="112">
        <f>J87</f>
        <v>0</v>
      </c>
      <c r="L61" s="109"/>
    </row>
    <row r="62" spans="2:47" s="9" customFormat="1" ht="19.899999999999999" customHeight="1">
      <c r="B62" s="109"/>
      <c r="D62" s="110" t="s">
        <v>118</v>
      </c>
      <c r="E62" s="111"/>
      <c r="F62" s="111"/>
      <c r="G62" s="111"/>
      <c r="H62" s="111"/>
      <c r="I62" s="111"/>
      <c r="J62" s="112">
        <f>J92</f>
        <v>0</v>
      </c>
      <c r="L62" s="109"/>
    </row>
    <row r="63" spans="2:47" s="9" customFormat="1" ht="19.899999999999999" customHeight="1">
      <c r="B63" s="109"/>
      <c r="D63" s="110" t="s">
        <v>119</v>
      </c>
      <c r="E63" s="111"/>
      <c r="F63" s="111"/>
      <c r="G63" s="111"/>
      <c r="H63" s="111"/>
      <c r="I63" s="111"/>
      <c r="J63" s="112">
        <f>J96</f>
        <v>0</v>
      </c>
      <c r="L63" s="109"/>
    </row>
    <row r="64" spans="2:47" s="9" customFormat="1" ht="19.899999999999999" customHeight="1">
      <c r="B64" s="109"/>
      <c r="D64" s="110" t="s">
        <v>120</v>
      </c>
      <c r="E64" s="111"/>
      <c r="F64" s="111"/>
      <c r="G64" s="111"/>
      <c r="H64" s="111"/>
      <c r="I64" s="111"/>
      <c r="J64" s="112">
        <f>J100</f>
        <v>0</v>
      </c>
      <c r="L64" s="109"/>
    </row>
    <row r="65" spans="2:12" s="9" customFormat="1" ht="19.899999999999999" customHeight="1">
      <c r="B65" s="109"/>
      <c r="D65" s="110" t="s">
        <v>121</v>
      </c>
      <c r="E65" s="111"/>
      <c r="F65" s="111"/>
      <c r="G65" s="111"/>
      <c r="H65" s="111"/>
      <c r="I65" s="111"/>
      <c r="J65" s="112">
        <f>J104</f>
        <v>0</v>
      </c>
      <c r="L65" s="109"/>
    </row>
    <row r="66" spans="2:12" s="1" customFormat="1" ht="21.75" customHeight="1">
      <c r="B66" s="34"/>
      <c r="L66" s="34"/>
    </row>
    <row r="67" spans="2:12" s="1" customFormat="1" ht="6.95" customHeight="1">
      <c r="B67" s="43"/>
      <c r="C67" s="44"/>
      <c r="D67" s="44"/>
      <c r="E67" s="44"/>
      <c r="F67" s="44"/>
      <c r="G67" s="44"/>
      <c r="H67" s="44"/>
      <c r="I67" s="44"/>
      <c r="J67" s="44"/>
      <c r="K67" s="44"/>
      <c r="L67" s="34"/>
    </row>
    <row r="71" spans="2:12" s="1" customFormat="1" ht="6.95" customHeight="1">
      <c r="B71" s="45"/>
      <c r="C71" s="46"/>
      <c r="D71" s="46"/>
      <c r="E71" s="46"/>
      <c r="F71" s="46"/>
      <c r="G71" s="46"/>
      <c r="H71" s="46"/>
      <c r="I71" s="46"/>
      <c r="J71" s="46"/>
      <c r="K71" s="46"/>
      <c r="L71" s="34"/>
    </row>
    <row r="72" spans="2:12" s="1" customFormat="1" ht="24.95" customHeight="1">
      <c r="B72" s="34"/>
      <c r="C72" s="22" t="s">
        <v>122</v>
      </c>
      <c r="L72" s="34"/>
    </row>
    <row r="73" spans="2:12" s="1" customFormat="1" ht="6.95" customHeight="1">
      <c r="B73" s="34"/>
      <c r="L73" s="34"/>
    </row>
    <row r="74" spans="2:12" s="1" customFormat="1" ht="12" customHeight="1">
      <c r="B74" s="34"/>
      <c r="C74" s="28" t="s">
        <v>17</v>
      </c>
      <c r="L74" s="34"/>
    </row>
    <row r="75" spans="2:12" s="1" customFormat="1" ht="16.5" customHeight="1">
      <c r="B75" s="34"/>
      <c r="E75" s="329" t="str">
        <f>E7</f>
        <v>Rekonstrukce Předzámčí, Kostelec nad Černými lesy</v>
      </c>
      <c r="F75" s="330"/>
      <c r="G75" s="330"/>
      <c r="H75" s="330"/>
      <c r="L75" s="34"/>
    </row>
    <row r="76" spans="2:12" s="1" customFormat="1" ht="12" customHeight="1">
      <c r="B76" s="34"/>
      <c r="C76" s="28" t="s">
        <v>111</v>
      </c>
      <c r="L76" s="34"/>
    </row>
    <row r="77" spans="2:12" s="1" customFormat="1" ht="16.5" customHeight="1">
      <c r="B77" s="34"/>
      <c r="E77" s="287" t="str">
        <f>E9</f>
        <v>VRN - Vedlejší rozpočtové náklady</v>
      </c>
      <c r="F77" s="331"/>
      <c r="G77" s="331"/>
      <c r="H77" s="331"/>
      <c r="L77" s="34"/>
    </row>
    <row r="78" spans="2:12" s="1" customFormat="1" ht="6.95" customHeight="1">
      <c r="B78" s="34"/>
      <c r="L78" s="34"/>
    </row>
    <row r="79" spans="2:12" s="1" customFormat="1" ht="12" customHeight="1">
      <c r="B79" s="34"/>
      <c r="C79" s="28" t="s">
        <v>22</v>
      </c>
      <c r="F79" s="26" t="str">
        <f>F12</f>
        <v>p.č. 2568, k.ú. Kostelec n.Č.l.</v>
      </c>
      <c r="I79" s="28" t="s">
        <v>24</v>
      </c>
      <c r="J79" s="51" t="str">
        <f>IF(J12="","",J12)</f>
        <v>6. 7. 2025</v>
      </c>
      <c r="L79" s="34"/>
    </row>
    <row r="80" spans="2:12" s="1" customFormat="1" ht="6.95" customHeight="1">
      <c r="B80" s="34"/>
      <c r="L80" s="34"/>
    </row>
    <row r="81" spans="2:65" s="1" customFormat="1" ht="15.2" customHeight="1">
      <c r="B81" s="34"/>
      <c r="C81" s="28" t="s">
        <v>30</v>
      </c>
      <c r="F81" s="26" t="str">
        <f>E15</f>
        <v>Lesy ČZU, ČZU v Praze</v>
      </c>
      <c r="I81" s="28" t="s">
        <v>38</v>
      </c>
      <c r="J81" s="32" t="str">
        <f>E21</f>
        <v>atelier 322, s.r.o.</v>
      </c>
      <c r="L81" s="34"/>
    </row>
    <row r="82" spans="2:65" s="1" customFormat="1" ht="15.2" customHeight="1">
      <c r="B82" s="34"/>
      <c r="C82" s="28" t="s">
        <v>36</v>
      </c>
      <c r="F82" s="26" t="str">
        <f>IF(E18="","",E18)</f>
        <v>Vyplň údaj</v>
      </c>
      <c r="I82" s="28" t="s">
        <v>41</v>
      </c>
      <c r="J82" s="32" t="str">
        <f>E24</f>
        <v xml:space="preserve"> </v>
      </c>
      <c r="L82" s="34"/>
    </row>
    <row r="83" spans="2:65" s="1" customFormat="1" ht="10.35" customHeight="1">
      <c r="B83" s="34"/>
      <c r="L83" s="34"/>
    </row>
    <row r="84" spans="2:65" s="10" customFormat="1" ht="29.25" customHeight="1">
      <c r="B84" s="113"/>
      <c r="C84" s="114" t="s">
        <v>123</v>
      </c>
      <c r="D84" s="115" t="s">
        <v>64</v>
      </c>
      <c r="E84" s="115" t="s">
        <v>60</v>
      </c>
      <c r="F84" s="115" t="s">
        <v>61</v>
      </c>
      <c r="G84" s="115" t="s">
        <v>124</v>
      </c>
      <c r="H84" s="115" t="s">
        <v>125</v>
      </c>
      <c r="I84" s="115" t="s">
        <v>126</v>
      </c>
      <c r="J84" s="115" t="s">
        <v>115</v>
      </c>
      <c r="K84" s="116" t="s">
        <v>127</v>
      </c>
      <c r="L84" s="113"/>
      <c r="M84" s="58" t="s">
        <v>3</v>
      </c>
      <c r="N84" s="59" t="s">
        <v>49</v>
      </c>
      <c r="O84" s="59" t="s">
        <v>128</v>
      </c>
      <c r="P84" s="59" t="s">
        <v>129</v>
      </c>
      <c r="Q84" s="59" t="s">
        <v>130</v>
      </c>
      <c r="R84" s="59" t="s">
        <v>131</v>
      </c>
      <c r="S84" s="59" t="s">
        <v>132</v>
      </c>
      <c r="T84" s="60" t="s">
        <v>133</v>
      </c>
    </row>
    <row r="85" spans="2:65" s="1" customFormat="1" ht="22.9" customHeight="1">
      <c r="B85" s="34"/>
      <c r="C85" s="63" t="s">
        <v>134</v>
      </c>
      <c r="J85" s="117">
        <f>BK85</f>
        <v>0</v>
      </c>
      <c r="L85" s="34"/>
      <c r="M85" s="61"/>
      <c r="N85" s="52"/>
      <c r="O85" s="52"/>
      <c r="P85" s="118">
        <f>P86</f>
        <v>0</v>
      </c>
      <c r="Q85" s="52"/>
      <c r="R85" s="118">
        <f>R86</f>
        <v>0</v>
      </c>
      <c r="S85" s="52"/>
      <c r="T85" s="119">
        <f>T86</f>
        <v>0</v>
      </c>
      <c r="AT85" s="18" t="s">
        <v>78</v>
      </c>
      <c r="AU85" s="18" t="s">
        <v>116</v>
      </c>
      <c r="BK85" s="120">
        <f>BK86</f>
        <v>0</v>
      </c>
    </row>
    <row r="86" spans="2:65" s="11" customFormat="1" ht="25.9" customHeight="1">
      <c r="B86" s="121"/>
      <c r="D86" s="122" t="s">
        <v>78</v>
      </c>
      <c r="E86" s="123" t="s">
        <v>84</v>
      </c>
      <c r="F86" s="123" t="s">
        <v>85</v>
      </c>
      <c r="I86" s="124"/>
      <c r="J86" s="125">
        <f>BK86</f>
        <v>0</v>
      </c>
      <c r="L86" s="121"/>
      <c r="M86" s="126"/>
      <c r="P86" s="127">
        <f>P87+P92+P96+P100+P104</f>
        <v>0</v>
      </c>
      <c r="R86" s="127">
        <f>R87+R92+R96+R100+R104</f>
        <v>0</v>
      </c>
      <c r="T86" s="128">
        <f>T87+T92+T96+T100+T104</f>
        <v>0</v>
      </c>
      <c r="AR86" s="122" t="s">
        <v>135</v>
      </c>
      <c r="AT86" s="129" t="s">
        <v>78</v>
      </c>
      <c r="AU86" s="129" t="s">
        <v>79</v>
      </c>
      <c r="AY86" s="122" t="s">
        <v>136</v>
      </c>
      <c r="BK86" s="130">
        <f>BK87+BK92+BK96+BK100+BK104</f>
        <v>0</v>
      </c>
    </row>
    <row r="87" spans="2:65" s="11" customFormat="1" ht="22.9" customHeight="1">
      <c r="B87" s="121"/>
      <c r="D87" s="122" t="s">
        <v>78</v>
      </c>
      <c r="E87" s="131" t="s">
        <v>137</v>
      </c>
      <c r="F87" s="131" t="s">
        <v>138</v>
      </c>
      <c r="I87" s="124"/>
      <c r="J87" s="132">
        <f>BK87</f>
        <v>0</v>
      </c>
      <c r="L87" s="121"/>
      <c r="M87" s="126"/>
      <c r="P87" s="127">
        <f>SUM(P88:P91)</f>
        <v>0</v>
      </c>
      <c r="R87" s="127">
        <f>SUM(R88:R91)</f>
        <v>0</v>
      </c>
      <c r="T87" s="128">
        <f>SUM(T88:T91)</f>
        <v>0</v>
      </c>
      <c r="AR87" s="122" t="s">
        <v>135</v>
      </c>
      <c r="AT87" s="129" t="s">
        <v>78</v>
      </c>
      <c r="AU87" s="129" t="s">
        <v>87</v>
      </c>
      <c r="AY87" s="122" t="s">
        <v>136</v>
      </c>
      <c r="BK87" s="130">
        <f>SUM(BK88:BK91)</f>
        <v>0</v>
      </c>
    </row>
    <row r="88" spans="2:65" s="1" customFormat="1" ht="16.5" customHeight="1">
      <c r="B88" s="133"/>
      <c r="C88" s="134" t="s">
        <v>87</v>
      </c>
      <c r="D88" s="134" t="s">
        <v>139</v>
      </c>
      <c r="E88" s="135" t="s">
        <v>140</v>
      </c>
      <c r="F88" s="136" t="s">
        <v>141</v>
      </c>
      <c r="G88" s="137" t="s">
        <v>142</v>
      </c>
      <c r="H88" s="138">
        <v>1</v>
      </c>
      <c r="I88" s="139"/>
      <c r="J88" s="140">
        <f>ROUND(I88*H88,2)</f>
        <v>0</v>
      </c>
      <c r="K88" s="136" t="s">
        <v>143</v>
      </c>
      <c r="L88" s="34"/>
      <c r="M88" s="141" t="s">
        <v>3</v>
      </c>
      <c r="N88" s="142" t="s">
        <v>50</v>
      </c>
      <c r="P88" s="143">
        <f>O88*H88</f>
        <v>0</v>
      </c>
      <c r="Q88" s="143">
        <v>0</v>
      </c>
      <c r="R88" s="143">
        <f>Q88*H88</f>
        <v>0</v>
      </c>
      <c r="S88" s="143">
        <v>0</v>
      </c>
      <c r="T88" s="144">
        <f>S88*H88</f>
        <v>0</v>
      </c>
      <c r="AR88" s="145" t="s">
        <v>144</v>
      </c>
      <c r="AT88" s="145" t="s">
        <v>139</v>
      </c>
      <c r="AU88" s="145" t="s">
        <v>89</v>
      </c>
      <c r="AY88" s="18" t="s">
        <v>136</v>
      </c>
      <c r="BE88" s="146">
        <f>IF(N88="základní",J88,0)</f>
        <v>0</v>
      </c>
      <c r="BF88" s="146">
        <f>IF(N88="snížená",J88,0)</f>
        <v>0</v>
      </c>
      <c r="BG88" s="146">
        <f>IF(N88="zákl. přenesená",J88,0)</f>
        <v>0</v>
      </c>
      <c r="BH88" s="146">
        <f>IF(N88="sníž. přenesená",J88,0)</f>
        <v>0</v>
      </c>
      <c r="BI88" s="146">
        <f>IF(N88="nulová",J88,0)</f>
        <v>0</v>
      </c>
      <c r="BJ88" s="18" t="s">
        <v>87</v>
      </c>
      <c r="BK88" s="146">
        <f>ROUND(I88*H88,2)</f>
        <v>0</v>
      </c>
      <c r="BL88" s="18" t="s">
        <v>144</v>
      </c>
      <c r="BM88" s="145" t="s">
        <v>145</v>
      </c>
    </row>
    <row r="89" spans="2:65" s="1" customFormat="1" ht="11.25">
      <c r="B89" s="34"/>
      <c r="D89" s="147" t="s">
        <v>146</v>
      </c>
      <c r="F89" s="148" t="s">
        <v>147</v>
      </c>
      <c r="I89" s="149"/>
      <c r="L89" s="34"/>
      <c r="M89" s="150"/>
      <c r="T89" s="55"/>
      <c r="AT89" s="18" t="s">
        <v>146</v>
      </c>
      <c r="AU89" s="18" t="s">
        <v>89</v>
      </c>
    </row>
    <row r="90" spans="2:65" s="1" customFormat="1" ht="16.5" customHeight="1">
      <c r="B90" s="133"/>
      <c r="C90" s="134" t="s">
        <v>89</v>
      </c>
      <c r="D90" s="134" t="s">
        <v>139</v>
      </c>
      <c r="E90" s="135" t="s">
        <v>148</v>
      </c>
      <c r="F90" s="136" t="s">
        <v>149</v>
      </c>
      <c r="G90" s="137" t="s">
        <v>142</v>
      </c>
      <c r="H90" s="138">
        <v>1</v>
      </c>
      <c r="I90" s="139"/>
      <c r="J90" s="140">
        <f>ROUND(I90*H90,2)</f>
        <v>0</v>
      </c>
      <c r="K90" s="136" t="s">
        <v>143</v>
      </c>
      <c r="L90" s="34"/>
      <c r="M90" s="141" t="s">
        <v>3</v>
      </c>
      <c r="N90" s="142" t="s">
        <v>50</v>
      </c>
      <c r="P90" s="143">
        <f>O90*H90</f>
        <v>0</v>
      </c>
      <c r="Q90" s="143">
        <v>0</v>
      </c>
      <c r="R90" s="143">
        <f>Q90*H90</f>
        <v>0</v>
      </c>
      <c r="S90" s="143">
        <v>0</v>
      </c>
      <c r="T90" s="144">
        <f>S90*H90</f>
        <v>0</v>
      </c>
      <c r="AR90" s="145" t="s">
        <v>144</v>
      </c>
      <c r="AT90" s="145" t="s">
        <v>139</v>
      </c>
      <c r="AU90" s="145" t="s">
        <v>89</v>
      </c>
      <c r="AY90" s="18" t="s">
        <v>136</v>
      </c>
      <c r="BE90" s="146">
        <f>IF(N90="základní",J90,0)</f>
        <v>0</v>
      </c>
      <c r="BF90" s="146">
        <f>IF(N90="snížená",J90,0)</f>
        <v>0</v>
      </c>
      <c r="BG90" s="146">
        <f>IF(N90="zákl. přenesená",J90,0)</f>
        <v>0</v>
      </c>
      <c r="BH90" s="146">
        <f>IF(N90="sníž. přenesená",J90,0)</f>
        <v>0</v>
      </c>
      <c r="BI90" s="146">
        <f>IF(N90="nulová",J90,0)</f>
        <v>0</v>
      </c>
      <c r="BJ90" s="18" t="s">
        <v>87</v>
      </c>
      <c r="BK90" s="146">
        <f>ROUND(I90*H90,2)</f>
        <v>0</v>
      </c>
      <c r="BL90" s="18" t="s">
        <v>144</v>
      </c>
      <c r="BM90" s="145" t="s">
        <v>150</v>
      </c>
    </row>
    <row r="91" spans="2:65" s="1" customFormat="1" ht="11.25">
      <c r="B91" s="34"/>
      <c r="D91" s="147" t="s">
        <v>146</v>
      </c>
      <c r="F91" s="148" t="s">
        <v>151</v>
      </c>
      <c r="I91" s="149"/>
      <c r="L91" s="34"/>
      <c r="M91" s="150"/>
      <c r="T91" s="55"/>
      <c r="AT91" s="18" t="s">
        <v>146</v>
      </c>
      <c r="AU91" s="18" t="s">
        <v>89</v>
      </c>
    </row>
    <row r="92" spans="2:65" s="11" customFormat="1" ht="22.9" customHeight="1">
      <c r="B92" s="121"/>
      <c r="D92" s="122" t="s">
        <v>78</v>
      </c>
      <c r="E92" s="131" t="s">
        <v>152</v>
      </c>
      <c r="F92" s="131" t="s">
        <v>153</v>
      </c>
      <c r="I92" s="124"/>
      <c r="J92" s="132">
        <f>BK92</f>
        <v>0</v>
      </c>
      <c r="L92" s="121"/>
      <c r="M92" s="126"/>
      <c r="P92" s="127">
        <f>SUM(P93:P95)</f>
        <v>0</v>
      </c>
      <c r="R92" s="127">
        <f>SUM(R93:R95)</f>
        <v>0</v>
      </c>
      <c r="T92" s="128">
        <f>SUM(T93:T95)</f>
        <v>0</v>
      </c>
      <c r="AR92" s="122" t="s">
        <v>135</v>
      </c>
      <c r="AT92" s="129" t="s">
        <v>78</v>
      </c>
      <c r="AU92" s="129" t="s">
        <v>87</v>
      </c>
      <c r="AY92" s="122" t="s">
        <v>136</v>
      </c>
      <c r="BK92" s="130">
        <f>SUM(BK93:BK95)</f>
        <v>0</v>
      </c>
    </row>
    <row r="93" spans="2:65" s="1" customFormat="1" ht="16.5" customHeight="1">
      <c r="B93" s="133"/>
      <c r="C93" s="134" t="s">
        <v>154</v>
      </c>
      <c r="D93" s="134" t="s">
        <v>139</v>
      </c>
      <c r="E93" s="135" t="s">
        <v>155</v>
      </c>
      <c r="F93" s="136" t="s">
        <v>153</v>
      </c>
      <c r="G93" s="137" t="s">
        <v>142</v>
      </c>
      <c r="H93" s="138">
        <v>1</v>
      </c>
      <c r="I93" s="139"/>
      <c r="J93" s="140">
        <f>ROUND(I93*H93,2)</f>
        <v>0</v>
      </c>
      <c r="K93" s="136" t="s">
        <v>143</v>
      </c>
      <c r="L93" s="34"/>
      <c r="M93" s="141" t="s">
        <v>3</v>
      </c>
      <c r="N93" s="142" t="s">
        <v>50</v>
      </c>
      <c r="P93" s="143">
        <f>O93*H93</f>
        <v>0</v>
      </c>
      <c r="Q93" s="143">
        <v>0</v>
      </c>
      <c r="R93" s="143">
        <f>Q93*H93</f>
        <v>0</v>
      </c>
      <c r="S93" s="143">
        <v>0</v>
      </c>
      <c r="T93" s="144">
        <f>S93*H93</f>
        <v>0</v>
      </c>
      <c r="AR93" s="145" t="s">
        <v>144</v>
      </c>
      <c r="AT93" s="145" t="s">
        <v>139</v>
      </c>
      <c r="AU93" s="145" t="s">
        <v>89</v>
      </c>
      <c r="AY93" s="18" t="s">
        <v>136</v>
      </c>
      <c r="BE93" s="146">
        <f>IF(N93="základní",J93,0)</f>
        <v>0</v>
      </c>
      <c r="BF93" s="146">
        <f>IF(N93="snížená",J93,0)</f>
        <v>0</v>
      </c>
      <c r="BG93" s="146">
        <f>IF(N93="zákl. přenesená",J93,0)</f>
        <v>0</v>
      </c>
      <c r="BH93" s="146">
        <f>IF(N93="sníž. přenesená",J93,0)</f>
        <v>0</v>
      </c>
      <c r="BI93" s="146">
        <f>IF(N93="nulová",J93,0)</f>
        <v>0</v>
      </c>
      <c r="BJ93" s="18" t="s">
        <v>87</v>
      </c>
      <c r="BK93" s="146">
        <f>ROUND(I93*H93,2)</f>
        <v>0</v>
      </c>
      <c r="BL93" s="18" t="s">
        <v>144</v>
      </c>
      <c r="BM93" s="145" t="s">
        <v>156</v>
      </c>
    </row>
    <row r="94" spans="2:65" s="1" customFormat="1" ht="11.25">
      <c r="B94" s="34"/>
      <c r="D94" s="147" t="s">
        <v>146</v>
      </c>
      <c r="F94" s="148" t="s">
        <v>157</v>
      </c>
      <c r="I94" s="149"/>
      <c r="L94" s="34"/>
      <c r="M94" s="150"/>
      <c r="T94" s="55"/>
      <c r="AT94" s="18" t="s">
        <v>146</v>
      </c>
      <c r="AU94" s="18" t="s">
        <v>89</v>
      </c>
    </row>
    <row r="95" spans="2:65" s="1" customFormat="1" ht="29.25">
      <c r="B95" s="34"/>
      <c r="D95" s="151" t="s">
        <v>158</v>
      </c>
      <c r="F95" s="152" t="s">
        <v>159</v>
      </c>
      <c r="I95" s="149"/>
      <c r="L95" s="34"/>
      <c r="M95" s="150"/>
      <c r="T95" s="55"/>
      <c r="AT95" s="18" t="s">
        <v>158</v>
      </c>
      <c r="AU95" s="18" t="s">
        <v>89</v>
      </c>
    </row>
    <row r="96" spans="2:65" s="11" customFormat="1" ht="22.9" customHeight="1">
      <c r="B96" s="121"/>
      <c r="D96" s="122" t="s">
        <v>78</v>
      </c>
      <c r="E96" s="131" t="s">
        <v>160</v>
      </c>
      <c r="F96" s="131" t="s">
        <v>161</v>
      </c>
      <c r="I96" s="124"/>
      <c r="J96" s="132">
        <f>BK96</f>
        <v>0</v>
      </c>
      <c r="L96" s="121"/>
      <c r="M96" s="126"/>
      <c r="P96" s="127">
        <f>SUM(P97:P99)</f>
        <v>0</v>
      </c>
      <c r="R96" s="127">
        <f>SUM(R97:R99)</f>
        <v>0</v>
      </c>
      <c r="T96" s="128">
        <f>SUM(T97:T99)</f>
        <v>0</v>
      </c>
      <c r="AR96" s="122" t="s">
        <v>135</v>
      </c>
      <c r="AT96" s="129" t="s">
        <v>78</v>
      </c>
      <c r="AU96" s="129" t="s">
        <v>87</v>
      </c>
      <c r="AY96" s="122" t="s">
        <v>136</v>
      </c>
      <c r="BK96" s="130">
        <f>SUM(BK97:BK99)</f>
        <v>0</v>
      </c>
    </row>
    <row r="97" spans="2:65" s="1" customFormat="1" ht="16.5" customHeight="1">
      <c r="B97" s="133"/>
      <c r="C97" s="134" t="s">
        <v>162</v>
      </c>
      <c r="D97" s="134" t="s">
        <v>139</v>
      </c>
      <c r="E97" s="135" t="s">
        <v>163</v>
      </c>
      <c r="F97" s="136" t="s">
        <v>161</v>
      </c>
      <c r="G97" s="137" t="s">
        <v>142</v>
      </c>
      <c r="H97" s="138">
        <v>1</v>
      </c>
      <c r="I97" s="139"/>
      <c r="J97" s="140">
        <f>ROUND(I97*H97,2)</f>
        <v>0</v>
      </c>
      <c r="K97" s="136" t="s">
        <v>143</v>
      </c>
      <c r="L97" s="34"/>
      <c r="M97" s="141" t="s">
        <v>3</v>
      </c>
      <c r="N97" s="142" t="s">
        <v>50</v>
      </c>
      <c r="P97" s="143">
        <f>O97*H97</f>
        <v>0</v>
      </c>
      <c r="Q97" s="143">
        <v>0</v>
      </c>
      <c r="R97" s="143">
        <f>Q97*H97</f>
        <v>0</v>
      </c>
      <c r="S97" s="143">
        <v>0</v>
      </c>
      <c r="T97" s="144">
        <f>S97*H97</f>
        <v>0</v>
      </c>
      <c r="AR97" s="145" t="s">
        <v>144</v>
      </c>
      <c r="AT97" s="145" t="s">
        <v>139</v>
      </c>
      <c r="AU97" s="145" t="s">
        <v>89</v>
      </c>
      <c r="AY97" s="18" t="s">
        <v>136</v>
      </c>
      <c r="BE97" s="146">
        <f>IF(N97="základní",J97,0)</f>
        <v>0</v>
      </c>
      <c r="BF97" s="146">
        <f>IF(N97="snížená",J97,0)</f>
        <v>0</v>
      </c>
      <c r="BG97" s="146">
        <f>IF(N97="zákl. přenesená",J97,0)</f>
        <v>0</v>
      </c>
      <c r="BH97" s="146">
        <f>IF(N97="sníž. přenesená",J97,0)</f>
        <v>0</v>
      </c>
      <c r="BI97" s="146">
        <f>IF(N97="nulová",J97,0)</f>
        <v>0</v>
      </c>
      <c r="BJ97" s="18" t="s">
        <v>87</v>
      </c>
      <c r="BK97" s="146">
        <f>ROUND(I97*H97,2)</f>
        <v>0</v>
      </c>
      <c r="BL97" s="18" t="s">
        <v>144</v>
      </c>
      <c r="BM97" s="145" t="s">
        <v>164</v>
      </c>
    </row>
    <row r="98" spans="2:65" s="1" customFormat="1" ht="11.25">
      <c r="B98" s="34"/>
      <c r="D98" s="147" t="s">
        <v>146</v>
      </c>
      <c r="F98" s="148" t="s">
        <v>165</v>
      </c>
      <c r="I98" s="149"/>
      <c r="L98" s="34"/>
      <c r="M98" s="150"/>
      <c r="T98" s="55"/>
      <c r="AT98" s="18" t="s">
        <v>146</v>
      </c>
      <c r="AU98" s="18" t="s">
        <v>89</v>
      </c>
    </row>
    <row r="99" spans="2:65" s="1" customFormat="1" ht="19.5">
      <c r="B99" s="34"/>
      <c r="D99" s="151" t="s">
        <v>158</v>
      </c>
      <c r="F99" s="152" t="s">
        <v>166</v>
      </c>
      <c r="I99" s="149"/>
      <c r="L99" s="34"/>
      <c r="M99" s="150"/>
      <c r="T99" s="55"/>
      <c r="AT99" s="18" t="s">
        <v>158</v>
      </c>
      <c r="AU99" s="18" t="s">
        <v>89</v>
      </c>
    </row>
    <row r="100" spans="2:65" s="11" customFormat="1" ht="22.9" customHeight="1">
      <c r="B100" s="121"/>
      <c r="D100" s="122" t="s">
        <v>78</v>
      </c>
      <c r="E100" s="131" t="s">
        <v>167</v>
      </c>
      <c r="F100" s="131" t="s">
        <v>168</v>
      </c>
      <c r="I100" s="124"/>
      <c r="J100" s="132">
        <f>BK100</f>
        <v>0</v>
      </c>
      <c r="L100" s="121"/>
      <c r="M100" s="126"/>
      <c r="P100" s="127">
        <f>SUM(P101:P103)</f>
        <v>0</v>
      </c>
      <c r="R100" s="127">
        <f>SUM(R101:R103)</f>
        <v>0</v>
      </c>
      <c r="T100" s="128">
        <f>SUM(T101:T103)</f>
        <v>0</v>
      </c>
      <c r="AR100" s="122" t="s">
        <v>135</v>
      </c>
      <c r="AT100" s="129" t="s">
        <v>78</v>
      </c>
      <c r="AU100" s="129" t="s">
        <v>87</v>
      </c>
      <c r="AY100" s="122" t="s">
        <v>136</v>
      </c>
      <c r="BK100" s="130">
        <f>SUM(BK101:BK103)</f>
        <v>0</v>
      </c>
    </row>
    <row r="101" spans="2:65" s="1" customFormat="1" ht="16.5" customHeight="1">
      <c r="B101" s="133"/>
      <c r="C101" s="134" t="s">
        <v>135</v>
      </c>
      <c r="D101" s="134" t="s">
        <v>139</v>
      </c>
      <c r="E101" s="135" t="s">
        <v>169</v>
      </c>
      <c r="F101" s="136" t="s">
        <v>168</v>
      </c>
      <c r="G101" s="137" t="s">
        <v>142</v>
      </c>
      <c r="H101" s="138">
        <v>1</v>
      </c>
      <c r="I101" s="139"/>
      <c r="J101" s="140">
        <f>ROUND(I101*H101,2)</f>
        <v>0</v>
      </c>
      <c r="K101" s="136" t="s">
        <v>143</v>
      </c>
      <c r="L101" s="34"/>
      <c r="M101" s="141" t="s">
        <v>3</v>
      </c>
      <c r="N101" s="142" t="s">
        <v>50</v>
      </c>
      <c r="P101" s="143">
        <f>O101*H101</f>
        <v>0</v>
      </c>
      <c r="Q101" s="143">
        <v>0</v>
      </c>
      <c r="R101" s="143">
        <f>Q101*H101</f>
        <v>0</v>
      </c>
      <c r="S101" s="143">
        <v>0</v>
      </c>
      <c r="T101" s="144">
        <f>S101*H101</f>
        <v>0</v>
      </c>
      <c r="AR101" s="145" t="s">
        <v>144</v>
      </c>
      <c r="AT101" s="145" t="s">
        <v>139</v>
      </c>
      <c r="AU101" s="145" t="s">
        <v>89</v>
      </c>
      <c r="AY101" s="18" t="s">
        <v>136</v>
      </c>
      <c r="BE101" s="146">
        <f>IF(N101="základní",J101,0)</f>
        <v>0</v>
      </c>
      <c r="BF101" s="146">
        <f>IF(N101="snížená",J101,0)</f>
        <v>0</v>
      </c>
      <c r="BG101" s="146">
        <f>IF(N101="zákl. přenesená",J101,0)</f>
        <v>0</v>
      </c>
      <c r="BH101" s="146">
        <f>IF(N101="sníž. přenesená",J101,0)</f>
        <v>0</v>
      </c>
      <c r="BI101" s="146">
        <f>IF(N101="nulová",J101,0)</f>
        <v>0</v>
      </c>
      <c r="BJ101" s="18" t="s">
        <v>87</v>
      </c>
      <c r="BK101" s="146">
        <f>ROUND(I101*H101,2)</f>
        <v>0</v>
      </c>
      <c r="BL101" s="18" t="s">
        <v>144</v>
      </c>
      <c r="BM101" s="145" t="s">
        <v>170</v>
      </c>
    </row>
    <row r="102" spans="2:65" s="1" customFormat="1" ht="11.25">
      <c r="B102" s="34"/>
      <c r="D102" s="147" t="s">
        <v>146</v>
      </c>
      <c r="F102" s="148" t="s">
        <v>171</v>
      </c>
      <c r="I102" s="149"/>
      <c r="L102" s="34"/>
      <c r="M102" s="150"/>
      <c r="T102" s="55"/>
      <c r="AT102" s="18" t="s">
        <v>146</v>
      </c>
      <c r="AU102" s="18" t="s">
        <v>89</v>
      </c>
    </row>
    <row r="103" spans="2:65" s="1" customFormat="1" ht="19.5">
      <c r="B103" s="34"/>
      <c r="D103" s="151" t="s">
        <v>158</v>
      </c>
      <c r="F103" s="152" t="s">
        <v>172</v>
      </c>
      <c r="I103" s="149"/>
      <c r="L103" s="34"/>
      <c r="M103" s="150"/>
      <c r="T103" s="55"/>
      <c r="AT103" s="18" t="s">
        <v>158</v>
      </c>
      <c r="AU103" s="18" t="s">
        <v>89</v>
      </c>
    </row>
    <row r="104" spans="2:65" s="11" customFormat="1" ht="22.9" customHeight="1">
      <c r="B104" s="121"/>
      <c r="D104" s="122" t="s">
        <v>78</v>
      </c>
      <c r="E104" s="131" t="s">
        <v>173</v>
      </c>
      <c r="F104" s="131" t="s">
        <v>174</v>
      </c>
      <c r="I104" s="124"/>
      <c r="J104" s="132">
        <f>BK104</f>
        <v>0</v>
      </c>
      <c r="L104" s="121"/>
      <c r="M104" s="126"/>
      <c r="P104" s="127">
        <f>SUM(P105:P107)</f>
        <v>0</v>
      </c>
      <c r="R104" s="127">
        <f>SUM(R105:R107)</f>
        <v>0</v>
      </c>
      <c r="T104" s="128">
        <f>SUM(T105:T107)</f>
        <v>0</v>
      </c>
      <c r="AR104" s="122" t="s">
        <v>135</v>
      </c>
      <c r="AT104" s="129" t="s">
        <v>78</v>
      </c>
      <c r="AU104" s="129" t="s">
        <v>87</v>
      </c>
      <c r="AY104" s="122" t="s">
        <v>136</v>
      </c>
      <c r="BK104" s="130">
        <f>SUM(BK105:BK107)</f>
        <v>0</v>
      </c>
    </row>
    <row r="105" spans="2:65" s="1" customFormat="1" ht="16.5" customHeight="1">
      <c r="B105" s="133"/>
      <c r="C105" s="134" t="s">
        <v>175</v>
      </c>
      <c r="D105" s="134" t="s">
        <v>139</v>
      </c>
      <c r="E105" s="135" t="s">
        <v>176</v>
      </c>
      <c r="F105" s="136" t="s">
        <v>174</v>
      </c>
      <c r="G105" s="137" t="s">
        <v>142</v>
      </c>
      <c r="H105" s="138">
        <v>1</v>
      </c>
      <c r="I105" s="139"/>
      <c r="J105" s="140">
        <f>ROUND(I105*H105,2)</f>
        <v>0</v>
      </c>
      <c r="K105" s="136" t="s">
        <v>143</v>
      </c>
      <c r="L105" s="34"/>
      <c r="M105" s="141" t="s">
        <v>3</v>
      </c>
      <c r="N105" s="142" t="s">
        <v>50</v>
      </c>
      <c r="P105" s="143">
        <f>O105*H105</f>
        <v>0</v>
      </c>
      <c r="Q105" s="143">
        <v>0</v>
      </c>
      <c r="R105" s="143">
        <f>Q105*H105</f>
        <v>0</v>
      </c>
      <c r="S105" s="143">
        <v>0</v>
      </c>
      <c r="T105" s="144">
        <f>S105*H105</f>
        <v>0</v>
      </c>
      <c r="AR105" s="145" t="s">
        <v>144</v>
      </c>
      <c r="AT105" s="145" t="s">
        <v>139</v>
      </c>
      <c r="AU105" s="145" t="s">
        <v>89</v>
      </c>
      <c r="AY105" s="18" t="s">
        <v>136</v>
      </c>
      <c r="BE105" s="146">
        <f>IF(N105="základní",J105,0)</f>
        <v>0</v>
      </c>
      <c r="BF105" s="146">
        <f>IF(N105="snížená",J105,0)</f>
        <v>0</v>
      </c>
      <c r="BG105" s="146">
        <f>IF(N105="zákl. přenesená",J105,0)</f>
        <v>0</v>
      </c>
      <c r="BH105" s="146">
        <f>IF(N105="sníž. přenesená",J105,0)</f>
        <v>0</v>
      </c>
      <c r="BI105" s="146">
        <f>IF(N105="nulová",J105,0)</f>
        <v>0</v>
      </c>
      <c r="BJ105" s="18" t="s">
        <v>87</v>
      </c>
      <c r="BK105" s="146">
        <f>ROUND(I105*H105,2)</f>
        <v>0</v>
      </c>
      <c r="BL105" s="18" t="s">
        <v>144</v>
      </c>
      <c r="BM105" s="145" t="s">
        <v>177</v>
      </c>
    </row>
    <row r="106" spans="2:65" s="1" customFormat="1" ht="11.25">
      <c r="B106" s="34"/>
      <c r="D106" s="147" t="s">
        <v>146</v>
      </c>
      <c r="F106" s="148" t="s">
        <v>178</v>
      </c>
      <c r="I106" s="149"/>
      <c r="L106" s="34"/>
      <c r="M106" s="150"/>
      <c r="T106" s="55"/>
      <c r="AT106" s="18" t="s">
        <v>146</v>
      </c>
      <c r="AU106" s="18" t="s">
        <v>89</v>
      </c>
    </row>
    <row r="107" spans="2:65" s="1" customFormat="1" ht="19.5">
      <c r="B107" s="34"/>
      <c r="D107" s="151" t="s">
        <v>158</v>
      </c>
      <c r="F107" s="152" t="s">
        <v>179</v>
      </c>
      <c r="I107" s="149"/>
      <c r="L107" s="34"/>
      <c r="M107" s="153"/>
      <c r="N107" s="154"/>
      <c r="O107" s="154"/>
      <c r="P107" s="154"/>
      <c r="Q107" s="154"/>
      <c r="R107" s="154"/>
      <c r="S107" s="154"/>
      <c r="T107" s="155"/>
      <c r="AT107" s="18" t="s">
        <v>158</v>
      </c>
      <c r="AU107" s="18" t="s">
        <v>89</v>
      </c>
    </row>
    <row r="108" spans="2:65" s="1" customFormat="1" ht="6.95" customHeight="1"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34"/>
    </row>
  </sheetData>
  <autoFilter ref="C84:K107" xr:uid="{00000000-0009-0000-0000-000001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89" r:id="rId1" xr:uid="{00000000-0004-0000-0100-000000000000}"/>
    <hyperlink ref="F91" r:id="rId2" xr:uid="{00000000-0004-0000-0100-000001000000}"/>
    <hyperlink ref="F94" r:id="rId3" xr:uid="{00000000-0004-0000-0100-000002000000}"/>
    <hyperlink ref="F98" r:id="rId4" xr:uid="{00000000-0004-0000-0100-000003000000}"/>
    <hyperlink ref="F102" r:id="rId5" xr:uid="{00000000-0004-0000-0100-000004000000}"/>
    <hyperlink ref="F106" r:id="rId6" xr:uid="{00000000-0004-0000-0100-000005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03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28" t="s">
        <v>6</v>
      </c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97</v>
      </c>
      <c r="AZ2" s="156" t="s">
        <v>180</v>
      </c>
      <c r="BA2" s="156" t="s">
        <v>181</v>
      </c>
      <c r="BB2" s="156" t="s">
        <v>182</v>
      </c>
      <c r="BC2" s="156" t="s">
        <v>183</v>
      </c>
      <c r="BD2" s="156" t="s">
        <v>89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  <c r="AZ3" s="156" t="s">
        <v>184</v>
      </c>
      <c r="BA3" s="156" t="s">
        <v>185</v>
      </c>
      <c r="BB3" s="156" t="s">
        <v>182</v>
      </c>
      <c r="BC3" s="156" t="s">
        <v>186</v>
      </c>
      <c r="BD3" s="156" t="s">
        <v>89</v>
      </c>
    </row>
    <row r="4" spans="2:56" ht="24.95" customHeight="1">
      <c r="B4" s="21"/>
      <c r="D4" s="22" t="s">
        <v>110</v>
      </c>
      <c r="L4" s="21"/>
      <c r="M4" s="92" t="s">
        <v>11</v>
      </c>
      <c r="AT4" s="18" t="s">
        <v>4</v>
      </c>
      <c r="AZ4" s="156" t="s">
        <v>187</v>
      </c>
      <c r="BA4" s="156" t="s">
        <v>188</v>
      </c>
      <c r="BB4" s="156" t="s">
        <v>182</v>
      </c>
      <c r="BC4" s="156" t="s">
        <v>189</v>
      </c>
      <c r="BD4" s="156" t="s">
        <v>89</v>
      </c>
    </row>
    <row r="5" spans="2:56" ht="6.95" customHeight="1">
      <c r="B5" s="21"/>
      <c r="L5" s="21"/>
      <c r="AZ5" s="156" t="s">
        <v>190</v>
      </c>
      <c r="BA5" s="156" t="s">
        <v>191</v>
      </c>
      <c r="BB5" s="156" t="s">
        <v>182</v>
      </c>
      <c r="BC5" s="156" t="s">
        <v>192</v>
      </c>
      <c r="BD5" s="156" t="s">
        <v>89</v>
      </c>
    </row>
    <row r="6" spans="2:56" ht="12" customHeight="1">
      <c r="B6" s="21"/>
      <c r="D6" s="28" t="s">
        <v>17</v>
      </c>
      <c r="L6" s="21"/>
      <c r="AZ6" s="156" t="s">
        <v>193</v>
      </c>
      <c r="BA6" s="156" t="s">
        <v>194</v>
      </c>
      <c r="BB6" s="156" t="s">
        <v>195</v>
      </c>
      <c r="BC6" s="156" t="s">
        <v>196</v>
      </c>
      <c r="BD6" s="156" t="s">
        <v>89</v>
      </c>
    </row>
    <row r="7" spans="2:56" ht="16.5" customHeight="1">
      <c r="B7" s="21"/>
      <c r="E7" s="329" t="str">
        <f>'Rekapitulace stavby'!K6</f>
        <v>Rekonstrukce Předzámčí, Kostelec nad Černými lesy</v>
      </c>
      <c r="F7" s="330"/>
      <c r="G7" s="330"/>
      <c r="H7" s="330"/>
      <c r="L7" s="21"/>
    </row>
    <row r="8" spans="2:56" ht="12" customHeight="1">
      <c r="B8" s="21"/>
      <c r="D8" s="28" t="s">
        <v>111</v>
      </c>
      <c r="L8" s="21"/>
    </row>
    <row r="9" spans="2:56" s="1" customFormat="1" ht="16.5" customHeight="1">
      <c r="B9" s="34"/>
      <c r="E9" s="329" t="s">
        <v>197</v>
      </c>
      <c r="F9" s="331"/>
      <c r="G9" s="331"/>
      <c r="H9" s="331"/>
      <c r="L9" s="34"/>
    </row>
    <row r="10" spans="2:56" s="1" customFormat="1" ht="12" customHeight="1">
      <c r="B10" s="34"/>
      <c r="D10" s="28" t="s">
        <v>198</v>
      </c>
      <c r="L10" s="34"/>
    </row>
    <row r="11" spans="2:56" s="1" customFormat="1" ht="16.5" customHeight="1">
      <c r="B11" s="34"/>
      <c r="E11" s="287" t="s">
        <v>199</v>
      </c>
      <c r="F11" s="331"/>
      <c r="G11" s="331"/>
      <c r="H11" s="331"/>
      <c r="L11" s="34"/>
    </row>
    <row r="12" spans="2:56" s="1" customFormat="1" ht="11.25">
      <c r="B12" s="34"/>
      <c r="L12" s="34"/>
    </row>
    <row r="13" spans="2:56" s="1" customFormat="1" ht="12" customHeight="1">
      <c r="B13" s="34"/>
      <c r="D13" s="28" t="s">
        <v>19</v>
      </c>
      <c r="F13" s="26" t="s">
        <v>3</v>
      </c>
      <c r="I13" s="28" t="s">
        <v>21</v>
      </c>
      <c r="J13" s="26" t="s">
        <v>3</v>
      </c>
      <c r="L13" s="34"/>
    </row>
    <row r="14" spans="2:56" s="1" customFormat="1" ht="12" customHeight="1">
      <c r="B14" s="34"/>
      <c r="D14" s="28" t="s">
        <v>22</v>
      </c>
      <c r="F14" s="26" t="s">
        <v>23</v>
      </c>
      <c r="I14" s="28" t="s">
        <v>24</v>
      </c>
      <c r="J14" s="51" t="str">
        <f>'Rekapitulace stavby'!AN8</f>
        <v>6. 7. 2025</v>
      </c>
      <c r="L14" s="34"/>
    </row>
    <row r="15" spans="2:56" s="1" customFormat="1" ht="10.9" customHeight="1">
      <c r="B15" s="34"/>
      <c r="L15" s="34"/>
    </row>
    <row r="16" spans="2:56" s="1" customFormat="1" ht="12" customHeight="1">
      <c r="B16" s="34"/>
      <c r="D16" s="28" t="s">
        <v>30</v>
      </c>
      <c r="I16" s="28" t="s">
        <v>31</v>
      </c>
      <c r="J16" s="26" t="s">
        <v>32</v>
      </c>
      <c r="L16" s="34"/>
    </row>
    <row r="17" spans="2:12" s="1" customFormat="1" ht="18" customHeight="1">
      <c r="B17" s="34"/>
      <c r="E17" s="26" t="s">
        <v>33</v>
      </c>
      <c r="I17" s="28" t="s">
        <v>34</v>
      </c>
      <c r="J17" s="26" t="s">
        <v>35</v>
      </c>
      <c r="L17" s="34"/>
    </row>
    <row r="18" spans="2:12" s="1" customFormat="1" ht="6.95" customHeight="1">
      <c r="B18" s="34"/>
      <c r="L18" s="34"/>
    </row>
    <row r="19" spans="2:12" s="1" customFormat="1" ht="12" customHeight="1">
      <c r="B19" s="34"/>
      <c r="D19" s="28" t="s">
        <v>36</v>
      </c>
      <c r="I19" s="28" t="s">
        <v>31</v>
      </c>
      <c r="J19" s="29" t="str">
        <f>'Rekapitulace stavby'!AN13</f>
        <v>Vyplň údaj</v>
      </c>
      <c r="L19" s="34"/>
    </row>
    <row r="20" spans="2:12" s="1" customFormat="1" ht="18" customHeight="1">
      <c r="B20" s="34"/>
      <c r="E20" s="332" t="str">
        <f>'Rekapitulace stavby'!E14</f>
        <v>Vyplň údaj</v>
      </c>
      <c r="F20" s="312"/>
      <c r="G20" s="312"/>
      <c r="H20" s="312"/>
      <c r="I20" s="28" t="s">
        <v>34</v>
      </c>
      <c r="J20" s="29" t="str">
        <f>'Rekapitulace stavby'!AN14</f>
        <v>Vyplň údaj</v>
      </c>
      <c r="L20" s="34"/>
    </row>
    <row r="21" spans="2:12" s="1" customFormat="1" ht="6.95" customHeight="1">
      <c r="B21" s="34"/>
      <c r="L21" s="34"/>
    </row>
    <row r="22" spans="2:12" s="1" customFormat="1" ht="12" customHeight="1">
      <c r="B22" s="34"/>
      <c r="D22" s="28" t="s">
        <v>38</v>
      </c>
      <c r="I22" s="28" t="s">
        <v>31</v>
      </c>
      <c r="J22" s="26" t="s">
        <v>3</v>
      </c>
      <c r="L22" s="34"/>
    </row>
    <row r="23" spans="2:12" s="1" customFormat="1" ht="18" customHeight="1">
      <c r="B23" s="34"/>
      <c r="E23" s="26" t="s">
        <v>39</v>
      </c>
      <c r="I23" s="28" t="s">
        <v>34</v>
      </c>
      <c r="J23" s="26" t="s">
        <v>3</v>
      </c>
      <c r="L23" s="34"/>
    </row>
    <row r="24" spans="2:12" s="1" customFormat="1" ht="6.95" customHeight="1">
      <c r="B24" s="34"/>
      <c r="L24" s="34"/>
    </row>
    <row r="25" spans="2:12" s="1" customFormat="1" ht="12" customHeight="1">
      <c r="B25" s="34"/>
      <c r="D25" s="28" t="s">
        <v>41</v>
      </c>
      <c r="I25" s="28" t="s">
        <v>31</v>
      </c>
      <c r="J25" s="26" t="str">
        <f>IF('Rekapitulace stavby'!AN19="","",'Rekapitulace stavby'!AN19)</f>
        <v/>
      </c>
      <c r="L25" s="34"/>
    </row>
    <row r="26" spans="2:12" s="1" customFormat="1" ht="18" customHeight="1">
      <c r="B26" s="34"/>
      <c r="E26" s="26" t="str">
        <f>IF('Rekapitulace stavby'!E20="","",'Rekapitulace stavby'!E20)</f>
        <v xml:space="preserve"> </v>
      </c>
      <c r="I26" s="28" t="s">
        <v>34</v>
      </c>
      <c r="J26" s="26" t="str">
        <f>IF('Rekapitulace stavby'!AN20="","",'Rekapitulace stavby'!AN20)</f>
        <v/>
      </c>
      <c r="L26" s="34"/>
    </row>
    <row r="27" spans="2:12" s="1" customFormat="1" ht="6.95" customHeight="1">
      <c r="B27" s="34"/>
      <c r="L27" s="34"/>
    </row>
    <row r="28" spans="2:12" s="1" customFormat="1" ht="12" customHeight="1">
      <c r="B28" s="34"/>
      <c r="D28" s="28" t="s">
        <v>43</v>
      </c>
      <c r="L28" s="34"/>
    </row>
    <row r="29" spans="2:12" s="7" customFormat="1" ht="47.25" customHeight="1">
      <c r="B29" s="93"/>
      <c r="E29" s="317" t="s">
        <v>44</v>
      </c>
      <c r="F29" s="317"/>
      <c r="G29" s="317"/>
      <c r="H29" s="317"/>
      <c r="L29" s="93"/>
    </row>
    <row r="30" spans="2:12" s="1" customFormat="1" ht="6.95" customHeight="1">
      <c r="B30" s="34"/>
      <c r="L30" s="34"/>
    </row>
    <row r="31" spans="2:12" s="1" customFormat="1" ht="6.95" customHeight="1">
      <c r="B31" s="34"/>
      <c r="D31" s="52"/>
      <c r="E31" s="52"/>
      <c r="F31" s="52"/>
      <c r="G31" s="52"/>
      <c r="H31" s="52"/>
      <c r="I31" s="52"/>
      <c r="J31" s="52"/>
      <c r="K31" s="52"/>
      <c r="L31" s="34"/>
    </row>
    <row r="32" spans="2:12" s="1" customFormat="1" ht="25.35" customHeight="1">
      <c r="B32" s="34"/>
      <c r="D32" s="94" t="s">
        <v>45</v>
      </c>
      <c r="J32" s="65">
        <f>ROUND(J107, 2)</f>
        <v>0</v>
      </c>
      <c r="L32" s="34"/>
    </row>
    <row r="33" spans="2:12" s="1" customFormat="1" ht="6.95" customHeight="1">
      <c r="B33" s="34"/>
      <c r="D33" s="52"/>
      <c r="E33" s="52"/>
      <c r="F33" s="52"/>
      <c r="G33" s="52"/>
      <c r="H33" s="52"/>
      <c r="I33" s="52"/>
      <c r="J33" s="52"/>
      <c r="K33" s="52"/>
      <c r="L33" s="34"/>
    </row>
    <row r="34" spans="2:12" s="1" customFormat="1" ht="14.45" customHeight="1">
      <c r="B34" s="34"/>
      <c r="F34" s="37" t="s">
        <v>47</v>
      </c>
      <c r="I34" s="37" t="s">
        <v>46</v>
      </c>
      <c r="J34" s="37" t="s">
        <v>48</v>
      </c>
      <c r="L34" s="34"/>
    </row>
    <row r="35" spans="2:12" s="1" customFormat="1" ht="14.45" customHeight="1">
      <c r="B35" s="34"/>
      <c r="D35" s="54" t="s">
        <v>49</v>
      </c>
      <c r="E35" s="28" t="s">
        <v>50</v>
      </c>
      <c r="F35" s="85">
        <f>ROUND((SUM(BE107:BE1032)),  2)</f>
        <v>0</v>
      </c>
      <c r="I35" s="95">
        <v>0.21</v>
      </c>
      <c r="J35" s="85">
        <f>ROUND(((SUM(BE107:BE1032))*I35),  2)</f>
        <v>0</v>
      </c>
      <c r="L35" s="34"/>
    </row>
    <row r="36" spans="2:12" s="1" customFormat="1" ht="14.45" customHeight="1">
      <c r="B36" s="34"/>
      <c r="E36" s="28" t="s">
        <v>51</v>
      </c>
      <c r="F36" s="85">
        <f>ROUND((SUM(BF107:BF1032)),  2)</f>
        <v>0</v>
      </c>
      <c r="I36" s="95">
        <v>0.12</v>
      </c>
      <c r="J36" s="85">
        <f>ROUND(((SUM(BF107:BF1032))*I36),  2)</f>
        <v>0</v>
      </c>
      <c r="L36" s="34"/>
    </row>
    <row r="37" spans="2:12" s="1" customFormat="1" ht="14.45" hidden="1" customHeight="1">
      <c r="B37" s="34"/>
      <c r="E37" s="28" t="s">
        <v>52</v>
      </c>
      <c r="F37" s="85">
        <f>ROUND((SUM(BG107:BG1032)),  2)</f>
        <v>0</v>
      </c>
      <c r="I37" s="95">
        <v>0.21</v>
      </c>
      <c r="J37" s="85">
        <f>0</f>
        <v>0</v>
      </c>
      <c r="L37" s="34"/>
    </row>
    <row r="38" spans="2:12" s="1" customFormat="1" ht="14.45" hidden="1" customHeight="1">
      <c r="B38" s="34"/>
      <c r="E38" s="28" t="s">
        <v>53</v>
      </c>
      <c r="F38" s="85">
        <f>ROUND((SUM(BH107:BH1032)),  2)</f>
        <v>0</v>
      </c>
      <c r="I38" s="95">
        <v>0.12</v>
      </c>
      <c r="J38" s="85">
        <f>0</f>
        <v>0</v>
      </c>
      <c r="L38" s="34"/>
    </row>
    <row r="39" spans="2:12" s="1" customFormat="1" ht="14.45" hidden="1" customHeight="1">
      <c r="B39" s="34"/>
      <c r="E39" s="28" t="s">
        <v>54</v>
      </c>
      <c r="F39" s="85">
        <f>ROUND((SUM(BI107:BI1032)),  2)</f>
        <v>0</v>
      </c>
      <c r="I39" s="95">
        <v>0</v>
      </c>
      <c r="J39" s="85">
        <f>0</f>
        <v>0</v>
      </c>
      <c r="L39" s="34"/>
    </row>
    <row r="40" spans="2:12" s="1" customFormat="1" ht="6.95" customHeight="1">
      <c r="B40" s="34"/>
      <c r="L40" s="34"/>
    </row>
    <row r="41" spans="2:12" s="1" customFormat="1" ht="25.35" customHeight="1">
      <c r="B41" s="34"/>
      <c r="C41" s="96"/>
      <c r="D41" s="97" t="s">
        <v>55</v>
      </c>
      <c r="E41" s="56"/>
      <c r="F41" s="56"/>
      <c r="G41" s="98" t="s">
        <v>56</v>
      </c>
      <c r="H41" s="99" t="s">
        <v>57</v>
      </c>
      <c r="I41" s="56"/>
      <c r="J41" s="100">
        <f>SUM(J32:J39)</f>
        <v>0</v>
      </c>
      <c r="K41" s="101"/>
      <c r="L41" s="34"/>
    </row>
    <row r="42" spans="2:12" s="1" customFormat="1" ht="14.45" customHeight="1">
      <c r="B42" s="43"/>
      <c r="C42" s="44"/>
      <c r="D42" s="44"/>
      <c r="E42" s="44"/>
      <c r="F42" s="44"/>
      <c r="G42" s="44"/>
      <c r="H42" s="44"/>
      <c r="I42" s="44"/>
      <c r="J42" s="44"/>
      <c r="K42" s="44"/>
      <c r="L42" s="34"/>
    </row>
    <row r="46" spans="2:12" s="1" customFormat="1" ht="6.95" customHeight="1">
      <c r="B46" s="45"/>
      <c r="C46" s="46"/>
      <c r="D46" s="46"/>
      <c r="E46" s="46"/>
      <c r="F46" s="46"/>
      <c r="G46" s="46"/>
      <c r="H46" s="46"/>
      <c r="I46" s="46"/>
      <c r="J46" s="46"/>
      <c r="K46" s="46"/>
      <c r="L46" s="34"/>
    </row>
    <row r="47" spans="2:12" s="1" customFormat="1" ht="24.95" customHeight="1">
      <c r="B47" s="34"/>
      <c r="C47" s="22" t="s">
        <v>113</v>
      </c>
      <c r="L47" s="34"/>
    </row>
    <row r="48" spans="2:12" s="1" customFormat="1" ht="6.95" customHeight="1">
      <c r="B48" s="34"/>
      <c r="L48" s="34"/>
    </row>
    <row r="49" spans="2:47" s="1" customFormat="1" ht="12" customHeight="1">
      <c r="B49" s="34"/>
      <c r="C49" s="28" t="s">
        <v>17</v>
      </c>
      <c r="L49" s="34"/>
    </row>
    <row r="50" spans="2:47" s="1" customFormat="1" ht="16.5" customHeight="1">
      <c r="B50" s="34"/>
      <c r="E50" s="329" t="str">
        <f>E7</f>
        <v>Rekonstrukce Předzámčí, Kostelec nad Černými lesy</v>
      </c>
      <c r="F50" s="330"/>
      <c r="G50" s="330"/>
      <c r="H50" s="330"/>
      <c r="L50" s="34"/>
    </row>
    <row r="51" spans="2:47" ht="12" customHeight="1">
      <c r="B51" s="21"/>
      <c r="C51" s="28" t="s">
        <v>111</v>
      </c>
      <c r="L51" s="21"/>
    </row>
    <row r="52" spans="2:47" s="1" customFormat="1" ht="16.5" customHeight="1">
      <c r="B52" s="34"/>
      <c r="E52" s="329" t="s">
        <v>197</v>
      </c>
      <c r="F52" s="331"/>
      <c r="G52" s="331"/>
      <c r="H52" s="331"/>
      <c r="L52" s="34"/>
    </row>
    <row r="53" spans="2:47" s="1" customFormat="1" ht="12" customHeight="1">
      <c r="B53" s="34"/>
      <c r="C53" s="28" t="s">
        <v>198</v>
      </c>
      <c r="L53" s="34"/>
    </row>
    <row r="54" spans="2:47" s="1" customFormat="1" ht="16.5" customHeight="1">
      <c r="B54" s="34"/>
      <c r="E54" s="287" t="str">
        <f>E11</f>
        <v>SO01-1 - Stavební práce</v>
      </c>
      <c r="F54" s="331"/>
      <c r="G54" s="331"/>
      <c r="H54" s="331"/>
      <c r="L54" s="34"/>
    </row>
    <row r="55" spans="2:47" s="1" customFormat="1" ht="6.95" customHeight="1">
      <c r="B55" s="34"/>
      <c r="L55" s="34"/>
    </row>
    <row r="56" spans="2:47" s="1" customFormat="1" ht="12" customHeight="1">
      <c r="B56" s="34"/>
      <c r="C56" s="28" t="s">
        <v>22</v>
      </c>
      <c r="F56" s="26" t="str">
        <f>F14</f>
        <v>p.č. 2568, k.ú. Kostelec n.Č.l.</v>
      </c>
      <c r="I56" s="28" t="s">
        <v>24</v>
      </c>
      <c r="J56" s="51" t="str">
        <f>IF(J14="","",J14)</f>
        <v>6. 7. 2025</v>
      </c>
      <c r="L56" s="34"/>
    </row>
    <row r="57" spans="2:47" s="1" customFormat="1" ht="6.95" customHeight="1">
      <c r="B57" s="34"/>
      <c r="L57" s="34"/>
    </row>
    <row r="58" spans="2:47" s="1" customFormat="1" ht="15.2" customHeight="1">
      <c r="B58" s="34"/>
      <c r="C58" s="28" t="s">
        <v>30</v>
      </c>
      <c r="F58" s="26" t="str">
        <f>E17</f>
        <v>Lesy ČZU, ČZU v Praze</v>
      </c>
      <c r="I58" s="28" t="s">
        <v>38</v>
      </c>
      <c r="J58" s="32" t="str">
        <f>E23</f>
        <v>atelier 322, s.r.o.</v>
      </c>
      <c r="L58" s="34"/>
    </row>
    <row r="59" spans="2:47" s="1" customFormat="1" ht="15.2" customHeight="1">
      <c r="B59" s="34"/>
      <c r="C59" s="28" t="s">
        <v>36</v>
      </c>
      <c r="F59" s="26" t="str">
        <f>IF(E20="","",E20)</f>
        <v>Vyplň údaj</v>
      </c>
      <c r="I59" s="28" t="s">
        <v>41</v>
      </c>
      <c r="J59" s="32" t="str">
        <f>E26</f>
        <v xml:space="preserve"> </v>
      </c>
      <c r="L59" s="34"/>
    </row>
    <row r="60" spans="2:47" s="1" customFormat="1" ht="10.35" customHeight="1">
      <c r="B60" s="34"/>
      <c r="L60" s="34"/>
    </row>
    <row r="61" spans="2:47" s="1" customFormat="1" ht="29.25" customHeight="1">
      <c r="B61" s="34"/>
      <c r="C61" s="102" t="s">
        <v>114</v>
      </c>
      <c r="D61" s="96"/>
      <c r="E61" s="96"/>
      <c r="F61" s="96"/>
      <c r="G61" s="96"/>
      <c r="H61" s="96"/>
      <c r="I61" s="96"/>
      <c r="J61" s="103" t="s">
        <v>115</v>
      </c>
      <c r="K61" s="96"/>
      <c r="L61" s="34"/>
    </row>
    <row r="62" spans="2:47" s="1" customFormat="1" ht="10.35" customHeight="1">
      <c r="B62" s="34"/>
      <c r="L62" s="34"/>
    </row>
    <row r="63" spans="2:47" s="1" customFormat="1" ht="22.9" customHeight="1">
      <c r="B63" s="34"/>
      <c r="C63" s="104" t="s">
        <v>77</v>
      </c>
      <c r="J63" s="65">
        <f>J107</f>
        <v>0</v>
      </c>
      <c r="L63" s="34"/>
      <c r="AU63" s="18" t="s">
        <v>116</v>
      </c>
    </row>
    <row r="64" spans="2:47" s="8" customFormat="1" ht="24.95" customHeight="1">
      <c r="B64" s="105"/>
      <c r="D64" s="106" t="s">
        <v>200</v>
      </c>
      <c r="E64" s="107"/>
      <c r="F64" s="107"/>
      <c r="G64" s="107"/>
      <c r="H64" s="107"/>
      <c r="I64" s="107"/>
      <c r="J64" s="108">
        <f>J108</f>
        <v>0</v>
      </c>
      <c r="L64" s="105"/>
    </row>
    <row r="65" spans="2:12" s="9" customFormat="1" ht="19.899999999999999" customHeight="1">
      <c r="B65" s="109"/>
      <c r="D65" s="110" t="s">
        <v>201</v>
      </c>
      <c r="E65" s="111"/>
      <c r="F65" s="111"/>
      <c r="G65" s="111"/>
      <c r="H65" s="111"/>
      <c r="I65" s="111"/>
      <c r="J65" s="112">
        <f>J109</f>
        <v>0</v>
      </c>
      <c r="L65" s="109"/>
    </row>
    <row r="66" spans="2:12" s="9" customFormat="1" ht="19.899999999999999" customHeight="1">
      <c r="B66" s="109"/>
      <c r="D66" s="110" t="s">
        <v>202</v>
      </c>
      <c r="E66" s="111"/>
      <c r="F66" s="111"/>
      <c r="G66" s="111"/>
      <c r="H66" s="111"/>
      <c r="I66" s="111"/>
      <c r="J66" s="112">
        <f>J154</f>
        <v>0</v>
      </c>
      <c r="L66" s="109"/>
    </row>
    <row r="67" spans="2:12" s="9" customFormat="1" ht="19.899999999999999" customHeight="1">
      <c r="B67" s="109"/>
      <c r="D67" s="110" t="s">
        <v>203</v>
      </c>
      <c r="E67" s="111"/>
      <c r="F67" s="111"/>
      <c r="G67" s="111"/>
      <c r="H67" s="111"/>
      <c r="I67" s="111"/>
      <c r="J67" s="112">
        <f>J175</f>
        <v>0</v>
      </c>
      <c r="L67" s="109"/>
    </row>
    <row r="68" spans="2:12" s="9" customFormat="1" ht="19.899999999999999" customHeight="1">
      <c r="B68" s="109"/>
      <c r="D68" s="110" t="s">
        <v>204</v>
      </c>
      <c r="E68" s="111"/>
      <c r="F68" s="111"/>
      <c r="G68" s="111"/>
      <c r="H68" s="111"/>
      <c r="I68" s="111"/>
      <c r="J68" s="112">
        <f>J215</f>
        <v>0</v>
      </c>
      <c r="L68" s="109"/>
    </row>
    <row r="69" spans="2:12" s="9" customFormat="1" ht="19.899999999999999" customHeight="1">
      <c r="B69" s="109"/>
      <c r="D69" s="110" t="s">
        <v>205</v>
      </c>
      <c r="E69" s="111"/>
      <c r="F69" s="111"/>
      <c r="G69" s="111"/>
      <c r="H69" s="111"/>
      <c r="I69" s="111"/>
      <c r="J69" s="112">
        <f>J234</f>
        <v>0</v>
      </c>
      <c r="L69" s="109"/>
    </row>
    <row r="70" spans="2:12" s="9" customFormat="1" ht="19.899999999999999" customHeight="1">
      <c r="B70" s="109"/>
      <c r="D70" s="110" t="s">
        <v>206</v>
      </c>
      <c r="E70" s="111"/>
      <c r="F70" s="111"/>
      <c r="G70" s="111"/>
      <c r="H70" s="111"/>
      <c r="I70" s="111"/>
      <c r="J70" s="112">
        <f>J237</f>
        <v>0</v>
      </c>
      <c r="L70" s="109"/>
    </row>
    <row r="71" spans="2:12" s="9" customFormat="1" ht="19.899999999999999" customHeight="1">
      <c r="B71" s="109"/>
      <c r="D71" s="110" t="s">
        <v>207</v>
      </c>
      <c r="E71" s="111"/>
      <c r="F71" s="111"/>
      <c r="G71" s="111"/>
      <c r="H71" s="111"/>
      <c r="I71" s="111"/>
      <c r="J71" s="112">
        <f>J489</f>
        <v>0</v>
      </c>
      <c r="L71" s="109"/>
    </row>
    <row r="72" spans="2:12" s="9" customFormat="1" ht="14.85" customHeight="1">
      <c r="B72" s="109"/>
      <c r="D72" s="110" t="s">
        <v>208</v>
      </c>
      <c r="E72" s="111"/>
      <c r="F72" s="111"/>
      <c r="G72" s="111"/>
      <c r="H72" s="111"/>
      <c r="I72" s="111"/>
      <c r="J72" s="112">
        <f>J603</f>
        <v>0</v>
      </c>
      <c r="L72" s="109"/>
    </row>
    <row r="73" spans="2:12" s="9" customFormat="1" ht="19.899999999999999" customHeight="1">
      <c r="B73" s="109"/>
      <c r="D73" s="110" t="s">
        <v>209</v>
      </c>
      <c r="E73" s="111"/>
      <c r="F73" s="111"/>
      <c r="G73" s="111"/>
      <c r="H73" s="111"/>
      <c r="I73" s="111"/>
      <c r="J73" s="112">
        <f>J669</f>
        <v>0</v>
      </c>
      <c r="L73" s="109"/>
    </row>
    <row r="74" spans="2:12" s="9" customFormat="1" ht="19.899999999999999" customHeight="1">
      <c r="B74" s="109"/>
      <c r="D74" s="110" t="s">
        <v>210</v>
      </c>
      <c r="E74" s="111"/>
      <c r="F74" s="111"/>
      <c r="G74" s="111"/>
      <c r="H74" s="111"/>
      <c r="I74" s="111"/>
      <c r="J74" s="112">
        <f>J683</f>
        <v>0</v>
      </c>
      <c r="L74" s="109"/>
    </row>
    <row r="75" spans="2:12" s="8" customFormat="1" ht="24.95" customHeight="1">
      <c r="B75" s="105"/>
      <c r="D75" s="106" t="s">
        <v>211</v>
      </c>
      <c r="E75" s="107"/>
      <c r="F75" s="107"/>
      <c r="G75" s="107"/>
      <c r="H75" s="107"/>
      <c r="I75" s="107"/>
      <c r="J75" s="108">
        <f>J686</f>
        <v>0</v>
      </c>
      <c r="L75" s="105"/>
    </row>
    <row r="76" spans="2:12" s="9" customFormat="1" ht="19.899999999999999" customHeight="1">
      <c r="B76" s="109"/>
      <c r="D76" s="110" t="s">
        <v>212</v>
      </c>
      <c r="E76" s="111"/>
      <c r="F76" s="111"/>
      <c r="G76" s="111"/>
      <c r="H76" s="111"/>
      <c r="I76" s="111"/>
      <c r="J76" s="112">
        <f>J687</f>
        <v>0</v>
      </c>
      <c r="L76" s="109"/>
    </row>
    <row r="77" spans="2:12" s="9" customFormat="1" ht="19.899999999999999" customHeight="1">
      <c r="B77" s="109"/>
      <c r="D77" s="110" t="s">
        <v>213</v>
      </c>
      <c r="E77" s="111"/>
      <c r="F77" s="111"/>
      <c r="G77" s="111"/>
      <c r="H77" s="111"/>
      <c r="I77" s="111"/>
      <c r="J77" s="112">
        <f>J708</f>
        <v>0</v>
      </c>
      <c r="L77" s="109"/>
    </row>
    <row r="78" spans="2:12" s="9" customFormat="1" ht="19.899999999999999" customHeight="1">
      <c r="B78" s="109"/>
      <c r="D78" s="110" t="s">
        <v>214</v>
      </c>
      <c r="E78" s="111"/>
      <c r="F78" s="111"/>
      <c r="G78" s="111"/>
      <c r="H78" s="111"/>
      <c r="I78" s="111"/>
      <c r="J78" s="112">
        <f>J716</f>
        <v>0</v>
      </c>
      <c r="L78" s="109"/>
    </row>
    <row r="79" spans="2:12" s="9" customFormat="1" ht="19.899999999999999" customHeight="1">
      <c r="B79" s="109"/>
      <c r="D79" s="110" t="s">
        <v>215</v>
      </c>
      <c r="E79" s="111"/>
      <c r="F79" s="111"/>
      <c r="G79" s="111"/>
      <c r="H79" s="111"/>
      <c r="I79" s="111"/>
      <c r="J79" s="112">
        <f>J732</f>
        <v>0</v>
      </c>
      <c r="L79" s="109"/>
    </row>
    <row r="80" spans="2:12" s="9" customFormat="1" ht="19.899999999999999" customHeight="1">
      <c r="B80" s="109"/>
      <c r="D80" s="110" t="s">
        <v>216</v>
      </c>
      <c r="E80" s="111"/>
      <c r="F80" s="111"/>
      <c r="G80" s="111"/>
      <c r="H80" s="111"/>
      <c r="I80" s="111"/>
      <c r="J80" s="112">
        <f>J746</f>
        <v>0</v>
      </c>
      <c r="L80" s="109"/>
    </row>
    <row r="81" spans="2:12" s="9" customFormat="1" ht="19.899999999999999" customHeight="1">
      <c r="B81" s="109"/>
      <c r="D81" s="110" t="s">
        <v>217</v>
      </c>
      <c r="E81" s="111"/>
      <c r="F81" s="111"/>
      <c r="G81" s="111"/>
      <c r="H81" s="111"/>
      <c r="I81" s="111"/>
      <c r="J81" s="112">
        <f>J844</f>
        <v>0</v>
      </c>
      <c r="L81" s="109"/>
    </row>
    <row r="82" spans="2:12" s="9" customFormat="1" ht="19.899999999999999" customHeight="1">
      <c r="B82" s="109"/>
      <c r="D82" s="110" t="s">
        <v>218</v>
      </c>
      <c r="E82" s="111"/>
      <c r="F82" s="111"/>
      <c r="G82" s="111"/>
      <c r="H82" s="111"/>
      <c r="I82" s="111"/>
      <c r="J82" s="112">
        <f>J907</f>
        <v>0</v>
      </c>
      <c r="L82" s="109"/>
    </row>
    <row r="83" spans="2:12" s="9" customFormat="1" ht="19.899999999999999" customHeight="1">
      <c r="B83" s="109"/>
      <c r="D83" s="110" t="s">
        <v>219</v>
      </c>
      <c r="E83" s="111"/>
      <c r="F83" s="111"/>
      <c r="G83" s="111"/>
      <c r="H83" s="111"/>
      <c r="I83" s="111"/>
      <c r="J83" s="112">
        <f>J925</f>
        <v>0</v>
      </c>
      <c r="L83" s="109"/>
    </row>
    <row r="84" spans="2:12" s="9" customFormat="1" ht="19.899999999999999" customHeight="1">
      <c r="B84" s="109"/>
      <c r="D84" s="110" t="s">
        <v>220</v>
      </c>
      <c r="E84" s="111"/>
      <c r="F84" s="111"/>
      <c r="G84" s="111"/>
      <c r="H84" s="111"/>
      <c r="I84" s="111"/>
      <c r="J84" s="112">
        <f>J943</f>
        <v>0</v>
      </c>
      <c r="L84" s="109"/>
    </row>
    <row r="85" spans="2:12" s="9" customFormat="1" ht="19.899999999999999" customHeight="1">
      <c r="B85" s="109"/>
      <c r="D85" s="110" t="s">
        <v>221</v>
      </c>
      <c r="E85" s="111"/>
      <c r="F85" s="111"/>
      <c r="G85" s="111"/>
      <c r="H85" s="111"/>
      <c r="I85" s="111"/>
      <c r="J85" s="112">
        <f>J1018</f>
        <v>0</v>
      </c>
      <c r="L85" s="109"/>
    </row>
    <row r="86" spans="2:12" s="1" customFormat="1" ht="21.75" customHeight="1">
      <c r="B86" s="34"/>
      <c r="L86" s="34"/>
    </row>
    <row r="87" spans="2:12" s="1" customFormat="1" ht="6.95" customHeight="1">
      <c r="B87" s="43"/>
      <c r="C87" s="44"/>
      <c r="D87" s="44"/>
      <c r="E87" s="44"/>
      <c r="F87" s="44"/>
      <c r="G87" s="44"/>
      <c r="H87" s="44"/>
      <c r="I87" s="44"/>
      <c r="J87" s="44"/>
      <c r="K87" s="44"/>
      <c r="L87" s="34"/>
    </row>
    <row r="91" spans="2:12" s="1" customFormat="1" ht="6.95" customHeight="1">
      <c r="B91" s="45"/>
      <c r="C91" s="46"/>
      <c r="D91" s="46"/>
      <c r="E91" s="46"/>
      <c r="F91" s="46"/>
      <c r="G91" s="46"/>
      <c r="H91" s="46"/>
      <c r="I91" s="46"/>
      <c r="J91" s="46"/>
      <c r="K91" s="46"/>
      <c r="L91" s="34"/>
    </row>
    <row r="92" spans="2:12" s="1" customFormat="1" ht="24.95" customHeight="1">
      <c r="B92" s="34"/>
      <c r="C92" s="22" t="s">
        <v>122</v>
      </c>
      <c r="L92" s="34"/>
    </row>
    <row r="93" spans="2:12" s="1" customFormat="1" ht="6.95" customHeight="1">
      <c r="B93" s="34"/>
      <c r="L93" s="34"/>
    </row>
    <row r="94" spans="2:12" s="1" customFormat="1" ht="12" customHeight="1">
      <c r="B94" s="34"/>
      <c r="C94" s="28" t="s">
        <v>17</v>
      </c>
      <c r="L94" s="34"/>
    </row>
    <row r="95" spans="2:12" s="1" customFormat="1" ht="16.5" customHeight="1">
      <c r="B95" s="34"/>
      <c r="E95" s="329" t="str">
        <f>E7</f>
        <v>Rekonstrukce Předzámčí, Kostelec nad Černými lesy</v>
      </c>
      <c r="F95" s="330"/>
      <c r="G95" s="330"/>
      <c r="H95" s="330"/>
      <c r="L95" s="34"/>
    </row>
    <row r="96" spans="2:12" ht="12" customHeight="1">
      <c r="B96" s="21"/>
      <c r="C96" s="28" t="s">
        <v>111</v>
      </c>
      <c r="L96" s="21"/>
    </row>
    <row r="97" spans="2:65" s="1" customFormat="1" ht="16.5" customHeight="1">
      <c r="B97" s="34"/>
      <c r="E97" s="329" t="s">
        <v>197</v>
      </c>
      <c r="F97" s="331"/>
      <c r="G97" s="331"/>
      <c r="H97" s="331"/>
      <c r="L97" s="34"/>
    </row>
    <row r="98" spans="2:65" s="1" customFormat="1" ht="12" customHeight="1">
      <c r="B98" s="34"/>
      <c r="C98" s="28" t="s">
        <v>198</v>
      </c>
      <c r="L98" s="34"/>
    </row>
    <row r="99" spans="2:65" s="1" customFormat="1" ht="16.5" customHeight="1">
      <c r="B99" s="34"/>
      <c r="E99" s="287" t="str">
        <f>E11</f>
        <v>SO01-1 - Stavební práce</v>
      </c>
      <c r="F99" s="331"/>
      <c r="G99" s="331"/>
      <c r="H99" s="331"/>
      <c r="L99" s="34"/>
    </row>
    <row r="100" spans="2:65" s="1" customFormat="1" ht="6.95" customHeight="1">
      <c r="B100" s="34"/>
      <c r="L100" s="34"/>
    </row>
    <row r="101" spans="2:65" s="1" customFormat="1" ht="12" customHeight="1">
      <c r="B101" s="34"/>
      <c r="C101" s="28" t="s">
        <v>22</v>
      </c>
      <c r="F101" s="26" t="str">
        <f>F14</f>
        <v>p.č. 2568, k.ú. Kostelec n.Č.l.</v>
      </c>
      <c r="I101" s="28" t="s">
        <v>24</v>
      </c>
      <c r="J101" s="51" t="str">
        <f>IF(J14="","",J14)</f>
        <v>6. 7. 2025</v>
      </c>
      <c r="L101" s="34"/>
    </row>
    <row r="102" spans="2:65" s="1" customFormat="1" ht="6.95" customHeight="1">
      <c r="B102" s="34"/>
      <c r="L102" s="34"/>
    </row>
    <row r="103" spans="2:65" s="1" customFormat="1" ht="15.2" customHeight="1">
      <c r="B103" s="34"/>
      <c r="C103" s="28" t="s">
        <v>30</v>
      </c>
      <c r="F103" s="26" t="str">
        <f>E17</f>
        <v>Lesy ČZU, ČZU v Praze</v>
      </c>
      <c r="I103" s="28" t="s">
        <v>38</v>
      </c>
      <c r="J103" s="32" t="str">
        <f>E23</f>
        <v>atelier 322, s.r.o.</v>
      </c>
      <c r="L103" s="34"/>
    </row>
    <row r="104" spans="2:65" s="1" customFormat="1" ht="15.2" customHeight="1">
      <c r="B104" s="34"/>
      <c r="C104" s="28" t="s">
        <v>36</v>
      </c>
      <c r="F104" s="26" t="str">
        <f>IF(E20="","",E20)</f>
        <v>Vyplň údaj</v>
      </c>
      <c r="I104" s="28" t="s">
        <v>41</v>
      </c>
      <c r="J104" s="32" t="str">
        <f>E26</f>
        <v xml:space="preserve"> </v>
      </c>
      <c r="L104" s="34"/>
    </row>
    <row r="105" spans="2:65" s="1" customFormat="1" ht="10.35" customHeight="1">
      <c r="B105" s="34"/>
      <c r="L105" s="34"/>
    </row>
    <row r="106" spans="2:65" s="10" customFormat="1" ht="29.25" customHeight="1">
      <c r="B106" s="113"/>
      <c r="C106" s="114" t="s">
        <v>123</v>
      </c>
      <c r="D106" s="115" t="s">
        <v>64</v>
      </c>
      <c r="E106" s="115" t="s">
        <v>60</v>
      </c>
      <c r="F106" s="115" t="s">
        <v>61</v>
      </c>
      <c r="G106" s="115" t="s">
        <v>124</v>
      </c>
      <c r="H106" s="115" t="s">
        <v>125</v>
      </c>
      <c r="I106" s="115" t="s">
        <v>126</v>
      </c>
      <c r="J106" s="115" t="s">
        <v>115</v>
      </c>
      <c r="K106" s="116" t="s">
        <v>127</v>
      </c>
      <c r="L106" s="113"/>
      <c r="M106" s="58" t="s">
        <v>3</v>
      </c>
      <c r="N106" s="59" t="s">
        <v>49</v>
      </c>
      <c r="O106" s="59" t="s">
        <v>128</v>
      </c>
      <c r="P106" s="59" t="s">
        <v>129</v>
      </c>
      <c r="Q106" s="59" t="s">
        <v>130</v>
      </c>
      <c r="R106" s="59" t="s">
        <v>131</v>
      </c>
      <c r="S106" s="59" t="s">
        <v>132</v>
      </c>
      <c r="T106" s="60" t="s">
        <v>133</v>
      </c>
    </row>
    <row r="107" spans="2:65" s="1" customFormat="1" ht="22.9" customHeight="1">
      <c r="B107" s="34"/>
      <c r="C107" s="63" t="s">
        <v>134</v>
      </c>
      <c r="J107" s="117">
        <f>BK107</f>
        <v>0</v>
      </c>
      <c r="L107" s="34"/>
      <c r="M107" s="61"/>
      <c r="N107" s="52"/>
      <c r="O107" s="52"/>
      <c r="P107" s="118">
        <f>P108+P686</f>
        <v>0</v>
      </c>
      <c r="Q107" s="52"/>
      <c r="R107" s="118">
        <f>R108+R686</f>
        <v>111.34624346</v>
      </c>
      <c r="S107" s="52"/>
      <c r="T107" s="119">
        <f>T108+T686</f>
        <v>106.17824952000001</v>
      </c>
      <c r="AT107" s="18" t="s">
        <v>78</v>
      </c>
      <c r="AU107" s="18" t="s">
        <v>116</v>
      </c>
      <c r="BK107" s="120">
        <f>BK108+BK686</f>
        <v>0</v>
      </c>
    </row>
    <row r="108" spans="2:65" s="11" customFormat="1" ht="25.9" customHeight="1">
      <c r="B108" s="121"/>
      <c r="D108" s="122" t="s">
        <v>78</v>
      </c>
      <c r="E108" s="123" t="s">
        <v>222</v>
      </c>
      <c r="F108" s="123" t="s">
        <v>223</v>
      </c>
      <c r="I108" s="124"/>
      <c r="J108" s="125">
        <f>BK108</f>
        <v>0</v>
      </c>
      <c r="L108" s="121"/>
      <c r="M108" s="126"/>
      <c r="P108" s="127">
        <f>P109+P154+P175+P215+P234+P237+P489+P669+P683</f>
        <v>0</v>
      </c>
      <c r="R108" s="127">
        <f>R109+R154+R175+R215+R234+R237+R489+R669+R683</f>
        <v>99.972683050000001</v>
      </c>
      <c r="T108" s="128">
        <f>T109+T154+T175+T215+T234+T237+T489+T669+T683</f>
        <v>104.64281200000001</v>
      </c>
      <c r="AR108" s="122" t="s">
        <v>87</v>
      </c>
      <c r="AT108" s="129" t="s">
        <v>78</v>
      </c>
      <c r="AU108" s="129" t="s">
        <v>79</v>
      </c>
      <c r="AY108" s="122" t="s">
        <v>136</v>
      </c>
      <c r="BK108" s="130">
        <f>BK109+BK154+BK175+BK215+BK234+BK237+BK489+BK669+BK683</f>
        <v>0</v>
      </c>
    </row>
    <row r="109" spans="2:65" s="11" customFormat="1" ht="22.9" customHeight="1">
      <c r="B109" s="121"/>
      <c r="D109" s="122" t="s">
        <v>78</v>
      </c>
      <c r="E109" s="131" t="s">
        <v>87</v>
      </c>
      <c r="F109" s="131" t="s">
        <v>224</v>
      </c>
      <c r="I109" s="124"/>
      <c r="J109" s="132">
        <f>BK109</f>
        <v>0</v>
      </c>
      <c r="L109" s="121"/>
      <c r="M109" s="126"/>
      <c r="P109" s="127">
        <f>SUM(P110:P153)</f>
        <v>0</v>
      </c>
      <c r="R109" s="127">
        <f>SUM(R110:R153)</f>
        <v>0</v>
      </c>
      <c r="T109" s="128">
        <f>SUM(T110:T153)</f>
        <v>0.62549999999999994</v>
      </c>
      <c r="AR109" s="122" t="s">
        <v>87</v>
      </c>
      <c r="AT109" s="129" t="s">
        <v>78</v>
      </c>
      <c r="AU109" s="129" t="s">
        <v>87</v>
      </c>
      <c r="AY109" s="122" t="s">
        <v>136</v>
      </c>
      <c r="BK109" s="130">
        <f>SUM(BK110:BK153)</f>
        <v>0</v>
      </c>
    </row>
    <row r="110" spans="2:65" s="1" customFormat="1" ht="33" customHeight="1">
      <c r="B110" s="133"/>
      <c r="C110" s="134" t="s">
        <v>87</v>
      </c>
      <c r="D110" s="134" t="s">
        <v>139</v>
      </c>
      <c r="E110" s="135" t="s">
        <v>225</v>
      </c>
      <c r="F110" s="136" t="s">
        <v>226</v>
      </c>
      <c r="G110" s="137" t="s">
        <v>182</v>
      </c>
      <c r="H110" s="138">
        <v>1.5</v>
      </c>
      <c r="I110" s="139"/>
      <c r="J110" s="140">
        <f>ROUND(I110*H110,2)</f>
        <v>0</v>
      </c>
      <c r="K110" s="136" t="s">
        <v>143</v>
      </c>
      <c r="L110" s="34"/>
      <c r="M110" s="141" t="s">
        <v>3</v>
      </c>
      <c r="N110" s="142" t="s">
        <v>50</v>
      </c>
      <c r="P110" s="143">
        <f>O110*H110</f>
        <v>0</v>
      </c>
      <c r="Q110" s="143">
        <v>0</v>
      </c>
      <c r="R110" s="143">
        <f>Q110*H110</f>
        <v>0</v>
      </c>
      <c r="S110" s="143">
        <v>0.41699999999999998</v>
      </c>
      <c r="T110" s="144">
        <f>S110*H110</f>
        <v>0.62549999999999994</v>
      </c>
      <c r="AR110" s="145" t="s">
        <v>162</v>
      </c>
      <c r="AT110" s="145" t="s">
        <v>139</v>
      </c>
      <c r="AU110" s="145" t="s">
        <v>89</v>
      </c>
      <c r="AY110" s="18" t="s">
        <v>136</v>
      </c>
      <c r="BE110" s="146">
        <f>IF(N110="základní",J110,0)</f>
        <v>0</v>
      </c>
      <c r="BF110" s="146">
        <f>IF(N110="snížená",J110,0)</f>
        <v>0</v>
      </c>
      <c r="BG110" s="146">
        <f>IF(N110="zákl. přenesená",J110,0)</f>
        <v>0</v>
      </c>
      <c r="BH110" s="146">
        <f>IF(N110="sníž. přenesená",J110,0)</f>
        <v>0</v>
      </c>
      <c r="BI110" s="146">
        <f>IF(N110="nulová",J110,0)</f>
        <v>0</v>
      </c>
      <c r="BJ110" s="18" t="s">
        <v>87</v>
      </c>
      <c r="BK110" s="146">
        <f>ROUND(I110*H110,2)</f>
        <v>0</v>
      </c>
      <c r="BL110" s="18" t="s">
        <v>162</v>
      </c>
      <c r="BM110" s="145" t="s">
        <v>227</v>
      </c>
    </row>
    <row r="111" spans="2:65" s="1" customFormat="1" ht="11.25">
      <c r="B111" s="34"/>
      <c r="D111" s="147" t="s">
        <v>146</v>
      </c>
      <c r="F111" s="148" t="s">
        <v>228</v>
      </c>
      <c r="I111" s="149"/>
      <c r="L111" s="34"/>
      <c r="M111" s="150"/>
      <c r="T111" s="55"/>
      <c r="AT111" s="18" t="s">
        <v>146</v>
      </c>
      <c r="AU111" s="18" t="s">
        <v>89</v>
      </c>
    </row>
    <row r="112" spans="2:65" s="1" customFormat="1" ht="19.5">
      <c r="B112" s="34"/>
      <c r="D112" s="151" t="s">
        <v>158</v>
      </c>
      <c r="F112" s="152" t="s">
        <v>229</v>
      </c>
      <c r="I112" s="149"/>
      <c r="L112" s="34"/>
      <c r="M112" s="150"/>
      <c r="T112" s="55"/>
      <c r="AT112" s="18" t="s">
        <v>158</v>
      </c>
      <c r="AU112" s="18" t="s">
        <v>89</v>
      </c>
    </row>
    <row r="113" spans="2:65" s="12" customFormat="1" ht="11.25">
      <c r="B113" s="157"/>
      <c r="D113" s="151" t="s">
        <v>230</v>
      </c>
      <c r="E113" s="158" t="s">
        <v>3</v>
      </c>
      <c r="F113" s="159" t="s">
        <v>231</v>
      </c>
      <c r="H113" s="160">
        <v>1.5</v>
      </c>
      <c r="I113" s="161"/>
      <c r="L113" s="157"/>
      <c r="M113" s="162"/>
      <c r="T113" s="163"/>
      <c r="AT113" s="158" t="s">
        <v>230</v>
      </c>
      <c r="AU113" s="158" t="s">
        <v>89</v>
      </c>
      <c r="AV113" s="12" t="s">
        <v>89</v>
      </c>
      <c r="AW113" s="12" t="s">
        <v>40</v>
      </c>
      <c r="AX113" s="12" t="s">
        <v>87</v>
      </c>
      <c r="AY113" s="158" t="s">
        <v>136</v>
      </c>
    </row>
    <row r="114" spans="2:65" s="1" customFormat="1" ht="16.5" customHeight="1">
      <c r="B114" s="133"/>
      <c r="C114" s="134" t="s">
        <v>89</v>
      </c>
      <c r="D114" s="134" t="s">
        <v>139</v>
      </c>
      <c r="E114" s="135" t="s">
        <v>232</v>
      </c>
      <c r="F114" s="136" t="s">
        <v>233</v>
      </c>
      <c r="G114" s="137" t="s">
        <v>195</v>
      </c>
      <c r="H114" s="138">
        <v>37.018000000000001</v>
      </c>
      <c r="I114" s="139"/>
      <c r="J114" s="140">
        <f>ROUND(I114*H114,2)</f>
        <v>0</v>
      </c>
      <c r="K114" s="136" t="s">
        <v>143</v>
      </c>
      <c r="L114" s="34"/>
      <c r="M114" s="141" t="s">
        <v>3</v>
      </c>
      <c r="N114" s="142" t="s">
        <v>50</v>
      </c>
      <c r="P114" s="143">
        <f>O114*H114</f>
        <v>0</v>
      </c>
      <c r="Q114" s="143">
        <v>0</v>
      </c>
      <c r="R114" s="143">
        <f>Q114*H114</f>
        <v>0</v>
      </c>
      <c r="S114" s="143">
        <v>0</v>
      </c>
      <c r="T114" s="144">
        <f>S114*H114</f>
        <v>0</v>
      </c>
      <c r="AR114" s="145" t="s">
        <v>162</v>
      </c>
      <c r="AT114" s="145" t="s">
        <v>139</v>
      </c>
      <c r="AU114" s="145" t="s">
        <v>89</v>
      </c>
      <c r="AY114" s="18" t="s">
        <v>136</v>
      </c>
      <c r="BE114" s="146">
        <f>IF(N114="základní",J114,0)</f>
        <v>0</v>
      </c>
      <c r="BF114" s="146">
        <f>IF(N114="snížená",J114,0)</f>
        <v>0</v>
      </c>
      <c r="BG114" s="146">
        <f>IF(N114="zákl. přenesená",J114,0)</f>
        <v>0</v>
      </c>
      <c r="BH114" s="146">
        <f>IF(N114="sníž. přenesená",J114,0)</f>
        <v>0</v>
      </c>
      <c r="BI114" s="146">
        <f>IF(N114="nulová",J114,0)</f>
        <v>0</v>
      </c>
      <c r="BJ114" s="18" t="s">
        <v>87</v>
      </c>
      <c r="BK114" s="146">
        <f>ROUND(I114*H114,2)</f>
        <v>0</v>
      </c>
      <c r="BL114" s="18" t="s">
        <v>162</v>
      </c>
      <c r="BM114" s="145" t="s">
        <v>234</v>
      </c>
    </row>
    <row r="115" spans="2:65" s="1" customFormat="1" ht="11.25">
      <c r="B115" s="34"/>
      <c r="D115" s="147" t="s">
        <v>146</v>
      </c>
      <c r="F115" s="148" t="s">
        <v>235</v>
      </c>
      <c r="I115" s="149"/>
      <c r="L115" s="34"/>
      <c r="M115" s="150"/>
      <c r="T115" s="55"/>
      <c r="AT115" s="18" t="s">
        <v>146</v>
      </c>
      <c r="AU115" s="18" t="s">
        <v>89</v>
      </c>
    </row>
    <row r="116" spans="2:65" s="13" customFormat="1" ht="11.25">
      <c r="B116" s="164"/>
      <c r="D116" s="151" t="s">
        <v>230</v>
      </c>
      <c r="E116" s="165" t="s">
        <v>3</v>
      </c>
      <c r="F116" s="166" t="s">
        <v>236</v>
      </c>
      <c r="H116" s="165" t="s">
        <v>3</v>
      </c>
      <c r="I116" s="167"/>
      <c r="L116" s="164"/>
      <c r="M116" s="168"/>
      <c r="T116" s="169"/>
      <c r="AT116" s="165" t="s">
        <v>230</v>
      </c>
      <c r="AU116" s="165" t="s">
        <v>89</v>
      </c>
      <c r="AV116" s="13" t="s">
        <v>87</v>
      </c>
      <c r="AW116" s="13" t="s">
        <v>40</v>
      </c>
      <c r="AX116" s="13" t="s">
        <v>79</v>
      </c>
      <c r="AY116" s="165" t="s">
        <v>136</v>
      </c>
    </row>
    <row r="117" spans="2:65" s="13" customFormat="1" ht="11.25">
      <c r="B117" s="164"/>
      <c r="D117" s="151" t="s">
        <v>230</v>
      </c>
      <c r="E117" s="165" t="s">
        <v>3</v>
      </c>
      <c r="F117" s="166" t="s">
        <v>237</v>
      </c>
      <c r="H117" s="165" t="s">
        <v>3</v>
      </c>
      <c r="I117" s="167"/>
      <c r="L117" s="164"/>
      <c r="M117" s="168"/>
      <c r="T117" s="169"/>
      <c r="AT117" s="165" t="s">
        <v>230</v>
      </c>
      <c r="AU117" s="165" t="s">
        <v>89</v>
      </c>
      <c r="AV117" s="13" t="s">
        <v>87</v>
      </c>
      <c r="AW117" s="13" t="s">
        <v>40</v>
      </c>
      <c r="AX117" s="13" t="s">
        <v>79</v>
      </c>
      <c r="AY117" s="165" t="s">
        <v>136</v>
      </c>
    </row>
    <row r="118" spans="2:65" s="12" customFormat="1" ht="11.25">
      <c r="B118" s="157"/>
      <c r="D118" s="151" t="s">
        <v>230</v>
      </c>
      <c r="E118" s="158" t="s">
        <v>3</v>
      </c>
      <c r="F118" s="159" t="s">
        <v>238</v>
      </c>
      <c r="H118" s="160">
        <v>13.64</v>
      </c>
      <c r="I118" s="161"/>
      <c r="L118" s="157"/>
      <c r="M118" s="162"/>
      <c r="T118" s="163"/>
      <c r="AT118" s="158" t="s">
        <v>230</v>
      </c>
      <c r="AU118" s="158" t="s">
        <v>89</v>
      </c>
      <c r="AV118" s="12" t="s">
        <v>89</v>
      </c>
      <c r="AW118" s="12" t="s">
        <v>40</v>
      </c>
      <c r="AX118" s="12" t="s">
        <v>79</v>
      </c>
      <c r="AY118" s="158" t="s">
        <v>136</v>
      </c>
    </row>
    <row r="119" spans="2:65" s="12" customFormat="1" ht="11.25">
      <c r="B119" s="157"/>
      <c r="D119" s="151" t="s">
        <v>230</v>
      </c>
      <c r="E119" s="158" t="s">
        <v>3</v>
      </c>
      <c r="F119" s="159" t="s">
        <v>239</v>
      </c>
      <c r="H119" s="160">
        <v>3.12</v>
      </c>
      <c r="I119" s="161"/>
      <c r="L119" s="157"/>
      <c r="M119" s="162"/>
      <c r="T119" s="163"/>
      <c r="AT119" s="158" t="s">
        <v>230</v>
      </c>
      <c r="AU119" s="158" t="s">
        <v>89</v>
      </c>
      <c r="AV119" s="12" t="s">
        <v>89</v>
      </c>
      <c r="AW119" s="12" t="s">
        <v>40</v>
      </c>
      <c r="AX119" s="12" t="s">
        <v>79</v>
      </c>
      <c r="AY119" s="158" t="s">
        <v>136</v>
      </c>
    </row>
    <row r="120" spans="2:65" s="12" customFormat="1" ht="11.25">
      <c r="B120" s="157"/>
      <c r="D120" s="151" t="s">
        <v>230</v>
      </c>
      <c r="E120" s="158" t="s">
        <v>3</v>
      </c>
      <c r="F120" s="159" t="s">
        <v>240</v>
      </c>
      <c r="H120" s="160">
        <v>2.0699999999999998</v>
      </c>
      <c r="I120" s="161"/>
      <c r="L120" s="157"/>
      <c r="M120" s="162"/>
      <c r="T120" s="163"/>
      <c r="AT120" s="158" t="s">
        <v>230</v>
      </c>
      <c r="AU120" s="158" t="s">
        <v>89</v>
      </c>
      <c r="AV120" s="12" t="s">
        <v>89</v>
      </c>
      <c r="AW120" s="12" t="s">
        <v>40</v>
      </c>
      <c r="AX120" s="12" t="s">
        <v>79</v>
      </c>
      <c r="AY120" s="158" t="s">
        <v>136</v>
      </c>
    </row>
    <row r="121" spans="2:65" s="12" customFormat="1" ht="11.25">
      <c r="B121" s="157"/>
      <c r="D121" s="151" t="s">
        <v>230</v>
      </c>
      <c r="E121" s="158" t="s">
        <v>3</v>
      </c>
      <c r="F121" s="159" t="s">
        <v>241</v>
      </c>
      <c r="H121" s="160">
        <v>2.9750000000000001</v>
      </c>
      <c r="I121" s="161"/>
      <c r="L121" s="157"/>
      <c r="M121" s="162"/>
      <c r="T121" s="163"/>
      <c r="AT121" s="158" t="s">
        <v>230</v>
      </c>
      <c r="AU121" s="158" t="s">
        <v>89</v>
      </c>
      <c r="AV121" s="12" t="s">
        <v>89</v>
      </c>
      <c r="AW121" s="12" t="s">
        <v>40</v>
      </c>
      <c r="AX121" s="12" t="s">
        <v>79</v>
      </c>
      <c r="AY121" s="158" t="s">
        <v>136</v>
      </c>
    </row>
    <row r="122" spans="2:65" s="12" customFormat="1" ht="11.25">
      <c r="B122" s="157"/>
      <c r="D122" s="151" t="s">
        <v>230</v>
      </c>
      <c r="E122" s="158" t="s">
        <v>3</v>
      </c>
      <c r="F122" s="159" t="s">
        <v>242</v>
      </c>
      <c r="H122" s="160">
        <v>1.8979999999999999</v>
      </c>
      <c r="I122" s="161"/>
      <c r="L122" s="157"/>
      <c r="M122" s="162"/>
      <c r="T122" s="163"/>
      <c r="AT122" s="158" t="s">
        <v>230</v>
      </c>
      <c r="AU122" s="158" t="s">
        <v>89</v>
      </c>
      <c r="AV122" s="12" t="s">
        <v>89</v>
      </c>
      <c r="AW122" s="12" t="s">
        <v>40</v>
      </c>
      <c r="AX122" s="12" t="s">
        <v>79</v>
      </c>
      <c r="AY122" s="158" t="s">
        <v>136</v>
      </c>
    </row>
    <row r="123" spans="2:65" s="12" customFormat="1" ht="11.25">
      <c r="B123" s="157"/>
      <c r="D123" s="151" t="s">
        <v>230</v>
      </c>
      <c r="E123" s="158" t="s">
        <v>3</v>
      </c>
      <c r="F123" s="159" t="s">
        <v>243</v>
      </c>
      <c r="H123" s="160">
        <v>7.1390000000000002</v>
      </c>
      <c r="I123" s="161"/>
      <c r="L123" s="157"/>
      <c r="M123" s="162"/>
      <c r="T123" s="163"/>
      <c r="AT123" s="158" t="s">
        <v>230</v>
      </c>
      <c r="AU123" s="158" t="s">
        <v>89</v>
      </c>
      <c r="AV123" s="12" t="s">
        <v>89</v>
      </c>
      <c r="AW123" s="12" t="s">
        <v>40</v>
      </c>
      <c r="AX123" s="12" t="s">
        <v>79</v>
      </c>
      <c r="AY123" s="158" t="s">
        <v>136</v>
      </c>
    </row>
    <row r="124" spans="2:65" s="12" customFormat="1" ht="11.25">
      <c r="B124" s="157"/>
      <c r="D124" s="151" t="s">
        <v>230</v>
      </c>
      <c r="E124" s="158" t="s">
        <v>3</v>
      </c>
      <c r="F124" s="159" t="s">
        <v>244</v>
      </c>
      <c r="H124" s="160">
        <v>0</v>
      </c>
      <c r="I124" s="161"/>
      <c r="L124" s="157"/>
      <c r="M124" s="162"/>
      <c r="T124" s="163"/>
      <c r="AT124" s="158" t="s">
        <v>230</v>
      </c>
      <c r="AU124" s="158" t="s">
        <v>89</v>
      </c>
      <c r="AV124" s="12" t="s">
        <v>89</v>
      </c>
      <c r="AW124" s="12" t="s">
        <v>40</v>
      </c>
      <c r="AX124" s="12" t="s">
        <v>79</v>
      </c>
      <c r="AY124" s="158" t="s">
        <v>136</v>
      </c>
    </row>
    <row r="125" spans="2:65" s="13" customFormat="1" ht="11.25">
      <c r="B125" s="164"/>
      <c r="D125" s="151" t="s">
        <v>230</v>
      </c>
      <c r="E125" s="165" t="s">
        <v>3</v>
      </c>
      <c r="F125" s="166" t="s">
        <v>245</v>
      </c>
      <c r="H125" s="165" t="s">
        <v>3</v>
      </c>
      <c r="I125" s="167"/>
      <c r="L125" s="164"/>
      <c r="M125" s="168"/>
      <c r="T125" s="169"/>
      <c r="AT125" s="165" t="s">
        <v>230</v>
      </c>
      <c r="AU125" s="165" t="s">
        <v>89</v>
      </c>
      <c r="AV125" s="13" t="s">
        <v>87</v>
      </c>
      <c r="AW125" s="13" t="s">
        <v>40</v>
      </c>
      <c r="AX125" s="13" t="s">
        <v>79</v>
      </c>
      <c r="AY125" s="165" t="s">
        <v>136</v>
      </c>
    </row>
    <row r="126" spans="2:65" s="13" customFormat="1" ht="11.25">
      <c r="B126" s="164"/>
      <c r="D126" s="151" t="s">
        <v>230</v>
      </c>
      <c r="E126" s="165" t="s">
        <v>3</v>
      </c>
      <c r="F126" s="166" t="s">
        <v>237</v>
      </c>
      <c r="H126" s="165" t="s">
        <v>3</v>
      </c>
      <c r="I126" s="167"/>
      <c r="L126" s="164"/>
      <c r="M126" s="168"/>
      <c r="T126" s="169"/>
      <c r="AT126" s="165" t="s">
        <v>230</v>
      </c>
      <c r="AU126" s="165" t="s">
        <v>89</v>
      </c>
      <c r="AV126" s="13" t="s">
        <v>87</v>
      </c>
      <c r="AW126" s="13" t="s">
        <v>40</v>
      </c>
      <c r="AX126" s="13" t="s">
        <v>79</v>
      </c>
      <c r="AY126" s="165" t="s">
        <v>136</v>
      </c>
    </row>
    <row r="127" spans="2:65" s="12" customFormat="1" ht="11.25">
      <c r="B127" s="157"/>
      <c r="D127" s="151" t="s">
        <v>230</v>
      </c>
      <c r="E127" s="158" t="s">
        <v>3</v>
      </c>
      <c r="F127" s="159" t="s">
        <v>246</v>
      </c>
      <c r="H127" s="160">
        <v>0.76800000000000002</v>
      </c>
      <c r="I127" s="161"/>
      <c r="L127" s="157"/>
      <c r="M127" s="162"/>
      <c r="T127" s="163"/>
      <c r="AT127" s="158" t="s">
        <v>230</v>
      </c>
      <c r="AU127" s="158" t="s">
        <v>89</v>
      </c>
      <c r="AV127" s="12" t="s">
        <v>89</v>
      </c>
      <c r="AW127" s="12" t="s">
        <v>40</v>
      </c>
      <c r="AX127" s="12" t="s">
        <v>79</v>
      </c>
      <c r="AY127" s="158" t="s">
        <v>136</v>
      </c>
    </row>
    <row r="128" spans="2:65" s="12" customFormat="1" ht="11.25">
      <c r="B128" s="157"/>
      <c r="D128" s="151" t="s">
        <v>230</v>
      </c>
      <c r="E128" s="158" t="s">
        <v>3</v>
      </c>
      <c r="F128" s="159" t="s">
        <v>247</v>
      </c>
      <c r="H128" s="160">
        <v>1.6319999999999999</v>
      </c>
      <c r="I128" s="161"/>
      <c r="L128" s="157"/>
      <c r="M128" s="162"/>
      <c r="T128" s="163"/>
      <c r="AT128" s="158" t="s">
        <v>230</v>
      </c>
      <c r="AU128" s="158" t="s">
        <v>89</v>
      </c>
      <c r="AV128" s="12" t="s">
        <v>89</v>
      </c>
      <c r="AW128" s="12" t="s">
        <v>40</v>
      </c>
      <c r="AX128" s="12" t="s">
        <v>79</v>
      </c>
      <c r="AY128" s="158" t="s">
        <v>136</v>
      </c>
    </row>
    <row r="129" spans="2:65" s="12" customFormat="1" ht="11.25">
      <c r="B129" s="157"/>
      <c r="D129" s="151" t="s">
        <v>230</v>
      </c>
      <c r="E129" s="158" t="s">
        <v>3</v>
      </c>
      <c r="F129" s="159" t="s">
        <v>248</v>
      </c>
      <c r="H129" s="160">
        <v>0.496</v>
      </c>
      <c r="I129" s="161"/>
      <c r="L129" s="157"/>
      <c r="M129" s="162"/>
      <c r="T129" s="163"/>
      <c r="AT129" s="158" t="s">
        <v>230</v>
      </c>
      <c r="AU129" s="158" t="s">
        <v>89</v>
      </c>
      <c r="AV129" s="12" t="s">
        <v>89</v>
      </c>
      <c r="AW129" s="12" t="s">
        <v>40</v>
      </c>
      <c r="AX129" s="12" t="s">
        <v>79</v>
      </c>
      <c r="AY129" s="158" t="s">
        <v>136</v>
      </c>
    </row>
    <row r="130" spans="2:65" s="13" customFormat="1" ht="11.25">
      <c r="B130" s="164"/>
      <c r="D130" s="151" t="s">
        <v>230</v>
      </c>
      <c r="E130" s="165" t="s">
        <v>3</v>
      </c>
      <c r="F130" s="166" t="s">
        <v>249</v>
      </c>
      <c r="H130" s="165" t="s">
        <v>3</v>
      </c>
      <c r="I130" s="167"/>
      <c r="L130" s="164"/>
      <c r="M130" s="168"/>
      <c r="T130" s="169"/>
      <c r="AT130" s="165" t="s">
        <v>230</v>
      </c>
      <c r="AU130" s="165" t="s">
        <v>89</v>
      </c>
      <c r="AV130" s="13" t="s">
        <v>87</v>
      </c>
      <c r="AW130" s="13" t="s">
        <v>40</v>
      </c>
      <c r="AX130" s="13" t="s">
        <v>79</v>
      </c>
      <c r="AY130" s="165" t="s">
        <v>136</v>
      </c>
    </row>
    <row r="131" spans="2:65" s="12" customFormat="1" ht="11.25">
      <c r="B131" s="157"/>
      <c r="D131" s="151" t="s">
        <v>230</v>
      </c>
      <c r="E131" s="158" t="s">
        <v>3</v>
      </c>
      <c r="F131" s="159" t="s">
        <v>250</v>
      </c>
      <c r="H131" s="160">
        <v>3.28</v>
      </c>
      <c r="I131" s="161"/>
      <c r="L131" s="157"/>
      <c r="M131" s="162"/>
      <c r="T131" s="163"/>
      <c r="AT131" s="158" t="s">
        <v>230</v>
      </c>
      <c r="AU131" s="158" t="s">
        <v>89</v>
      </c>
      <c r="AV131" s="12" t="s">
        <v>89</v>
      </c>
      <c r="AW131" s="12" t="s">
        <v>40</v>
      </c>
      <c r="AX131" s="12" t="s">
        <v>79</v>
      </c>
      <c r="AY131" s="158" t="s">
        <v>136</v>
      </c>
    </row>
    <row r="132" spans="2:65" s="14" customFormat="1" ht="11.25">
      <c r="B132" s="170"/>
      <c r="D132" s="151" t="s">
        <v>230</v>
      </c>
      <c r="E132" s="171" t="s">
        <v>193</v>
      </c>
      <c r="F132" s="172" t="s">
        <v>251</v>
      </c>
      <c r="H132" s="173">
        <v>37.018000000000001</v>
      </c>
      <c r="I132" s="174"/>
      <c r="L132" s="170"/>
      <c r="M132" s="175"/>
      <c r="T132" s="176"/>
      <c r="AT132" s="171" t="s">
        <v>230</v>
      </c>
      <c r="AU132" s="171" t="s">
        <v>89</v>
      </c>
      <c r="AV132" s="14" t="s">
        <v>162</v>
      </c>
      <c r="AW132" s="14" t="s">
        <v>40</v>
      </c>
      <c r="AX132" s="14" t="s">
        <v>87</v>
      </c>
      <c r="AY132" s="171" t="s">
        <v>136</v>
      </c>
    </row>
    <row r="133" spans="2:65" s="1" customFormat="1" ht="33" customHeight="1">
      <c r="B133" s="133"/>
      <c r="C133" s="134" t="s">
        <v>154</v>
      </c>
      <c r="D133" s="134" t="s">
        <v>139</v>
      </c>
      <c r="E133" s="135" t="s">
        <v>252</v>
      </c>
      <c r="F133" s="136" t="s">
        <v>253</v>
      </c>
      <c r="G133" s="137" t="s">
        <v>195</v>
      </c>
      <c r="H133" s="138">
        <v>37.018000000000001</v>
      </c>
      <c r="I133" s="139"/>
      <c r="J133" s="140">
        <f>ROUND(I133*H133,2)</f>
        <v>0</v>
      </c>
      <c r="K133" s="136" t="s">
        <v>143</v>
      </c>
      <c r="L133" s="34"/>
      <c r="M133" s="141" t="s">
        <v>3</v>
      </c>
      <c r="N133" s="142" t="s">
        <v>50</v>
      </c>
      <c r="P133" s="143">
        <f>O133*H133</f>
        <v>0</v>
      </c>
      <c r="Q133" s="143">
        <v>0</v>
      </c>
      <c r="R133" s="143">
        <f>Q133*H133</f>
        <v>0</v>
      </c>
      <c r="S133" s="143">
        <v>0</v>
      </c>
      <c r="T133" s="144">
        <f>S133*H133</f>
        <v>0</v>
      </c>
      <c r="AR133" s="145" t="s">
        <v>162</v>
      </c>
      <c r="AT133" s="145" t="s">
        <v>139</v>
      </c>
      <c r="AU133" s="145" t="s">
        <v>89</v>
      </c>
      <c r="AY133" s="18" t="s">
        <v>136</v>
      </c>
      <c r="BE133" s="146">
        <f>IF(N133="základní",J133,0)</f>
        <v>0</v>
      </c>
      <c r="BF133" s="146">
        <f>IF(N133="snížená",J133,0)</f>
        <v>0</v>
      </c>
      <c r="BG133" s="146">
        <f>IF(N133="zákl. přenesená",J133,0)</f>
        <v>0</v>
      </c>
      <c r="BH133" s="146">
        <f>IF(N133="sníž. přenesená",J133,0)</f>
        <v>0</v>
      </c>
      <c r="BI133" s="146">
        <f>IF(N133="nulová",J133,0)</f>
        <v>0</v>
      </c>
      <c r="BJ133" s="18" t="s">
        <v>87</v>
      </c>
      <c r="BK133" s="146">
        <f>ROUND(I133*H133,2)</f>
        <v>0</v>
      </c>
      <c r="BL133" s="18" t="s">
        <v>162</v>
      </c>
      <c r="BM133" s="145" t="s">
        <v>254</v>
      </c>
    </row>
    <row r="134" spans="2:65" s="1" customFormat="1" ht="11.25">
      <c r="B134" s="34"/>
      <c r="D134" s="147" t="s">
        <v>146</v>
      </c>
      <c r="F134" s="148" t="s">
        <v>255</v>
      </c>
      <c r="I134" s="149"/>
      <c r="L134" s="34"/>
      <c r="M134" s="150"/>
      <c r="T134" s="55"/>
      <c r="AT134" s="18" t="s">
        <v>146</v>
      </c>
      <c r="AU134" s="18" t="s">
        <v>89</v>
      </c>
    </row>
    <row r="135" spans="2:65" s="12" customFormat="1" ht="11.25">
      <c r="B135" s="157"/>
      <c r="D135" s="151" t="s">
        <v>230</v>
      </c>
      <c r="E135" s="158" t="s">
        <v>3</v>
      </c>
      <c r="F135" s="159" t="s">
        <v>193</v>
      </c>
      <c r="H135" s="160">
        <v>37.018000000000001</v>
      </c>
      <c r="I135" s="161"/>
      <c r="L135" s="157"/>
      <c r="M135" s="162"/>
      <c r="T135" s="163"/>
      <c r="AT135" s="158" t="s">
        <v>230</v>
      </c>
      <c r="AU135" s="158" t="s">
        <v>89</v>
      </c>
      <c r="AV135" s="12" t="s">
        <v>89</v>
      </c>
      <c r="AW135" s="12" t="s">
        <v>40</v>
      </c>
      <c r="AX135" s="12" t="s">
        <v>87</v>
      </c>
      <c r="AY135" s="158" t="s">
        <v>136</v>
      </c>
    </row>
    <row r="136" spans="2:65" s="1" customFormat="1" ht="33" customHeight="1">
      <c r="B136" s="133"/>
      <c r="C136" s="134" t="s">
        <v>162</v>
      </c>
      <c r="D136" s="134" t="s">
        <v>139</v>
      </c>
      <c r="E136" s="135" t="s">
        <v>256</v>
      </c>
      <c r="F136" s="136" t="s">
        <v>257</v>
      </c>
      <c r="G136" s="137" t="s">
        <v>195</v>
      </c>
      <c r="H136" s="138">
        <v>37.018000000000001</v>
      </c>
      <c r="I136" s="139"/>
      <c r="J136" s="140">
        <f>ROUND(I136*H136,2)</f>
        <v>0</v>
      </c>
      <c r="K136" s="136" t="s">
        <v>143</v>
      </c>
      <c r="L136" s="34"/>
      <c r="M136" s="141" t="s">
        <v>3</v>
      </c>
      <c r="N136" s="142" t="s">
        <v>50</v>
      </c>
      <c r="P136" s="143">
        <f>O136*H136</f>
        <v>0</v>
      </c>
      <c r="Q136" s="143">
        <v>0</v>
      </c>
      <c r="R136" s="143">
        <f>Q136*H136</f>
        <v>0</v>
      </c>
      <c r="S136" s="143">
        <v>0</v>
      </c>
      <c r="T136" s="144">
        <f>S136*H136</f>
        <v>0</v>
      </c>
      <c r="AR136" s="145" t="s">
        <v>162</v>
      </c>
      <c r="AT136" s="145" t="s">
        <v>139</v>
      </c>
      <c r="AU136" s="145" t="s">
        <v>89</v>
      </c>
      <c r="AY136" s="18" t="s">
        <v>136</v>
      </c>
      <c r="BE136" s="146">
        <f>IF(N136="základní",J136,0)</f>
        <v>0</v>
      </c>
      <c r="BF136" s="146">
        <f>IF(N136="snížená",J136,0)</f>
        <v>0</v>
      </c>
      <c r="BG136" s="146">
        <f>IF(N136="zákl. přenesená",J136,0)</f>
        <v>0</v>
      </c>
      <c r="BH136" s="146">
        <f>IF(N136="sníž. přenesená",J136,0)</f>
        <v>0</v>
      </c>
      <c r="BI136" s="146">
        <f>IF(N136="nulová",J136,0)</f>
        <v>0</v>
      </c>
      <c r="BJ136" s="18" t="s">
        <v>87</v>
      </c>
      <c r="BK136" s="146">
        <f>ROUND(I136*H136,2)</f>
        <v>0</v>
      </c>
      <c r="BL136" s="18" t="s">
        <v>162</v>
      </c>
      <c r="BM136" s="145" t="s">
        <v>258</v>
      </c>
    </row>
    <row r="137" spans="2:65" s="1" customFormat="1" ht="11.25">
      <c r="B137" s="34"/>
      <c r="D137" s="147" t="s">
        <v>146</v>
      </c>
      <c r="F137" s="148" t="s">
        <v>259</v>
      </c>
      <c r="I137" s="149"/>
      <c r="L137" s="34"/>
      <c r="M137" s="150"/>
      <c r="T137" s="55"/>
      <c r="AT137" s="18" t="s">
        <v>146</v>
      </c>
      <c r="AU137" s="18" t="s">
        <v>89</v>
      </c>
    </row>
    <row r="138" spans="2:65" s="12" customFormat="1" ht="11.25">
      <c r="B138" s="157"/>
      <c r="D138" s="151" t="s">
        <v>230</v>
      </c>
      <c r="E138" s="158" t="s">
        <v>3</v>
      </c>
      <c r="F138" s="159" t="s">
        <v>193</v>
      </c>
      <c r="H138" s="160">
        <v>37.018000000000001</v>
      </c>
      <c r="I138" s="161"/>
      <c r="L138" s="157"/>
      <c r="M138" s="162"/>
      <c r="T138" s="163"/>
      <c r="AT138" s="158" t="s">
        <v>230</v>
      </c>
      <c r="AU138" s="158" t="s">
        <v>89</v>
      </c>
      <c r="AV138" s="12" t="s">
        <v>89</v>
      </c>
      <c r="AW138" s="12" t="s">
        <v>40</v>
      </c>
      <c r="AX138" s="12" t="s">
        <v>87</v>
      </c>
      <c r="AY138" s="158" t="s">
        <v>136</v>
      </c>
    </row>
    <row r="139" spans="2:65" s="1" customFormat="1" ht="37.9" customHeight="1">
      <c r="B139" s="133"/>
      <c r="C139" s="134" t="s">
        <v>135</v>
      </c>
      <c r="D139" s="134" t="s">
        <v>139</v>
      </c>
      <c r="E139" s="135" t="s">
        <v>260</v>
      </c>
      <c r="F139" s="136" t="s">
        <v>261</v>
      </c>
      <c r="G139" s="137" t="s">
        <v>195</v>
      </c>
      <c r="H139" s="138">
        <v>37.018000000000001</v>
      </c>
      <c r="I139" s="139"/>
      <c r="J139" s="140">
        <f>ROUND(I139*H139,2)</f>
        <v>0</v>
      </c>
      <c r="K139" s="136" t="s">
        <v>143</v>
      </c>
      <c r="L139" s="34"/>
      <c r="M139" s="141" t="s">
        <v>3</v>
      </c>
      <c r="N139" s="142" t="s">
        <v>50</v>
      </c>
      <c r="P139" s="143">
        <f>O139*H139</f>
        <v>0</v>
      </c>
      <c r="Q139" s="143">
        <v>0</v>
      </c>
      <c r="R139" s="143">
        <f>Q139*H139</f>
        <v>0</v>
      </c>
      <c r="S139" s="143">
        <v>0</v>
      </c>
      <c r="T139" s="144">
        <f>S139*H139</f>
        <v>0</v>
      </c>
      <c r="AR139" s="145" t="s">
        <v>162</v>
      </c>
      <c r="AT139" s="145" t="s">
        <v>139</v>
      </c>
      <c r="AU139" s="145" t="s">
        <v>89</v>
      </c>
      <c r="AY139" s="18" t="s">
        <v>136</v>
      </c>
      <c r="BE139" s="146">
        <f>IF(N139="základní",J139,0)</f>
        <v>0</v>
      </c>
      <c r="BF139" s="146">
        <f>IF(N139="snížená",J139,0)</f>
        <v>0</v>
      </c>
      <c r="BG139" s="146">
        <f>IF(N139="zákl. přenesená",J139,0)</f>
        <v>0</v>
      </c>
      <c r="BH139" s="146">
        <f>IF(N139="sníž. přenesená",J139,0)</f>
        <v>0</v>
      </c>
      <c r="BI139" s="146">
        <f>IF(N139="nulová",J139,0)</f>
        <v>0</v>
      </c>
      <c r="BJ139" s="18" t="s">
        <v>87</v>
      </c>
      <c r="BK139" s="146">
        <f>ROUND(I139*H139,2)</f>
        <v>0</v>
      </c>
      <c r="BL139" s="18" t="s">
        <v>162</v>
      </c>
      <c r="BM139" s="145" t="s">
        <v>262</v>
      </c>
    </row>
    <row r="140" spans="2:65" s="1" customFormat="1" ht="11.25">
      <c r="B140" s="34"/>
      <c r="D140" s="147" t="s">
        <v>146</v>
      </c>
      <c r="F140" s="148" t="s">
        <v>263</v>
      </c>
      <c r="I140" s="149"/>
      <c r="L140" s="34"/>
      <c r="M140" s="150"/>
      <c r="T140" s="55"/>
      <c r="AT140" s="18" t="s">
        <v>146</v>
      </c>
      <c r="AU140" s="18" t="s">
        <v>89</v>
      </c>
    </row>
    <row r="141" spans="2:65" s="13" customFormat="1" ht="11.25">
      <c r="B141" s="164"/>
      <c r="D141" s="151" t="s">
        <v>230</v>
      </c>
      <c r="E141" s="165" t="s">
        <v>3</v>
      </c>
      <c r="F141" s="166" t="s">
        <v>264</v>
      </c>
      <c r="H141" s="165" t="s">
        <v>3</v>
      </c>
      <c r="I141" s="167"/>
      <c r="L141" s="164"/>
      <c r="M141" s="168"/>
      <c r="T141" s="169"/>
      <c r="AT141" s="165" t="s">
        <v>230</v>
      </c>
      <c r="AU141" s="165" t="s">
        <v>89</v>
      </c>
      <c r="AV141" s="13" t="s">
        <v>87</v>
      </c>
      <c r="AW141" s="13" t="s">
        <v>40</v>
      </c>
      <c r="AX141" s="13" t="s">
        <v>79</v>
      </c>
      <c r="AY141" s="165" t="s">
        <v>136</v>
      </c>
    </row>
    <row r="142" spans="2:65" s="12" customFormat="1" ht="11.25">
      <c r="B142" s="157"/>
      <c r="D142" s="151" t="s">
        <v>230</v>
      </c>
      <c r="E142" s="158" t="s">
        <v>3</v>
      </c>
      <c r="F142" s="159" t="s">
        <v>193</v>
      </c>
      <c r="H142" s="160">
        <v>37.018000000000001</v>
      </c>
      <c r="I142" s="161"/>
      <c r="L142" s="157"/>
      <c r="M142" s="162"/>
      <c r="T142" s="163"/>
      <c r="AT142" s="158" t="s">
        <v>230</v>
      </c>
      <c r="AU142" s="158" t="s">
        <v>89</v>
      </c>
      <c r="AV142" s="12" t="s">
        <v>89</v>
      </c>
      <c r="AW142" s="12" t="s">
        <v>40</v>
      </c>
      <c r="AX142" s="12" t="s">
        <v>79</v>
      </c>
      <c r="AY142" s="158" t="s">
        <v>136</v>
      </c>
    </row>
    <row r="143" spans="2:65" s="14" customFormat="1" ht="11.25">
      <c r="B143" s="170"/>
      <c r="D143" s="151" t="s">
        <v>230</v>
      </c>
      <c r="E143" s="171" t="s">
        <v>3</v>
      </c>
      <c r="F143" s="172" t="s">
        <v>251</v>
      </c>
      <c r="H143" s="173">
        <v>37.018000000000001</v>
      </c>
      <c r="I143" s="174"/>
      <c r="L143" s="170"/>
      <c r="M143" s="175"/>
      <c r="T143" s="176"/>
      <c r="AT143" s="171" t="s">
        <v>230</v>
      </c>
      <c r="AU143" s="171" t="s">
        <v>89</v>
      </c>
      <c r="AV143" s="14" t="s">
        <v>162</v>
      </c>
      <c r="AW143" s="14" t="s">
        <v>40</v>
      </c>
      <c r="AX143" s="14" t="s">
        <v>87</v>
      </c>
      <c r="AY143" s="171" t="s">
        <v>136</v>
      </c>
    </row>
    <row r="144" spans="2:65" s="1" customFormat="1" ht="37.9" customHeight="1">
      <c r="B144" s="133"/>
      <c r="C144" s="134" t="s">
        <v>175</v>
      </c>
      <c r="D144" s="134" t="s">
        <v>139</v>
      </c>
      <c r="E144" s="135" t="s">
        <v>265</v>
      </c>
      <c r="F144" s="136" t="s">
        <v>266</v>
      </c>
      <c r="G144" s="137" t="s">
        <v>195</v>
      </c>
      <c r="H144" s="138">
        <v>111.054</v>
      </c>
      <c r="I144" s="139"/>
      <c r="J144" s="140">
        <f>ROUND(I144*H144,2)</f>
        <v>0</v>
      </c>
      <c r="K144" s="136" t="s">
        <v>143</v>
      </c>
      <c r="L144" s="34"/>
      <c r="M144" s="141" t="s">
        <v>3</v>
      </c>
      <c r="N144" s="142" t="s">
        <v>50</v>
      </c>
      <c r="P144" s="143">
        <f>O144*H144</f>
        <v>0</v>
      </c>
      <c r="Q144" s="143">
        <v>0</v>
      </c>
      <c r="R144" s="143">
        <f>Q144*H144</f>
        <v>0</v>
      </c>
      <c r="S144" s="143">
        <v>0</v>
      </c>
      <c r="T144" s="144">
        <f>S144*H144</f>
        <v>0</v>
      </c>
      <c r="AR144" s="145" t="s">
        <v>162</v>
      </c>
      <c r="AT144" s="145" t="s">
        <v>139</v>
      </c>
      <c r="AU144" s="145" t="s">
        <v>89</v>
      </c>
      <c r="AY144" s="18" t="s">
        <v>136</v>
      </c>
      <c r="BE144" s="146">
        <f>IF(N144="základní",J144,0)</f>
        <v>0</v>
      </c>
      <c r="BF144" s="146">
        <f>IF(N144="snížená",J144,0)</f>
        <v>0</v>
      </c>
      <c r="BG144" s="146">
        <f>IF(N144="zákl. přenesená",J144,0)</f>
        <v>0</v>
      </c>
      <c r="BH144" s="146">
        <f>IF(N144="sníž. přenesená",J144,0)</f>
        <v>0</v>
      </c>
      <c r="BI144" s="146">
        <f>IF(N144="nulová",J144,0)</f>
        <v>0</v>
      </c>
      <c r="BJ144" s="18" t="s">
        <v>87</v>
      </c>
      <c r="BK144" s="146">
        <f>ROUND(I144*H144,2)</f>
        <v>0</v>
      </c>
      <c r="BL144" s="18" t="s">
        <v>162</v>
      </c>
      <c r="BM144" s="145" t="s">
        <v>267</v>
      </c>
    </row>
    <row r="145" spans="2:65" s="1" customFormat="1" ht="11.25">
      <c r="B145" s="34"/>
      <c r="D145" s="147" t="s">
        <v>146</v>
      </c>
      <c r="F145" s="148" t="s">
        <v>268</v>
      </c>
      <c r="I145" s="149"/>
      <c r="L145" s="34"/>
      <c r="M145" s="150"/>
      <c r="T145" s="55"/>
      <c r="AT145" s="18" t="s">
        <v>146</v>
      </c>
      <c r="AU145" s="18" t="s">
        <v>89</v>
      </c>
    </row>
    <row r="146" spans="2:65" s="13" customFormat="1" ht="11.25">
      <c r="B146" s="164"/>
      <c r="D146" s="151" t="s">
        <v>230</v>
      </c>
      <c r="E146" s="165" t="s">
        <v>3</v>
      </c>
      <c r="F146" s="166" t="s">
        <v>269</v>
      </c>
      <c r="H146" s="165" t="s">
        <v>3</v>
      </c>
      <c r="I146" s="167"/>
      <c r="L146" s="164"/>
      <c r="M146" s="168"/>
      <c r="T146" s="169"/>
      <c r="AT146" s="165" t="s">
        <v>230</v>
      </c>
      <c r="AU146" s="165" t="s">
        <v>89</v>
      </c>
      <c r="AV146" s="13" t="s">
        <v>87</v>
      </c>
      <c r="AW146" s="13" t="s">
        <v>40</v>
      </c>
      <c r="AX146" s="13" t="s">
        <v>79</v>
      </c>
      <c r="AY146" s="165" t="s">
        <v>136</v>
      </c>
    </row>
    <row r="147" spans="2:65" s="12" customFormat="1" ht="11.25">
      <c r="B147" s="157"/>
      <c r="D147" s="151" t="s">
        <v>230</v>
      </c>
      <c r="E147" s="158" t="s">
        <v>3</v>
      </c>
      <c r="F147" s="159" t="s">
        <v>270</v>
      </c>
      <c r="H147" s="160">
        <v>111.054</v>
      </c>
      <c r="I147" s="161"/>
      <c r="L147" s="157"/>
      <c r="M147" s="162"/>
      <c r="T147" s="163"/>
      <c r="AT147" s="158" t="s">
        <v>230</v>
      </c>
      <c r="AU147" s="158" t="s">
        <v>89</v>
      </c>
      <c r="AV147" s="12" t="s">
        <v>89</v>
      </c>
      <c r="AW147" s="12" t="s">
        <v>40</v>
      </c>
      <c r="AX147" s="12" t="s">
        <v>79</v>
      </c>
      <c r="AY147" s="158" t="s">
        <v>136</v>
      </c>
    </row>
    <row r="148" spans="2:65" s="14" customFormat="1" ht="11.25">
      <c r="B148" s="170"/>
      <c r="D148" s="151" t="s">
        <v>230</v>
      </c>
      <c r="E148" s="171" t="s">
        <v>3</v>
      </c>
      <c r="F148" s="172" t="s">
        <v>251</v>
      </c>
      <c r="H148" s="173">
        <v>111.054</v>
      </c>
      <c r="I148" s="174"/>
      <c r="L148" s="170"/>
      <c r="M148" s="175"/>
      <c r="T148" s="176"/>
      <c r="AT148" s="171" t="s">
        <v>230</v>
      </c>
      <c r="AU148" s="171" t="s">
        <v>89</v>
      </c>
      <c r="AV148" s="14" t="s">
        <v>162</v>
      </c>
      <c r="AW148" s="14" t="s">
        <v>40</v>
      </c>
      <c r="AX148" s="14" t="s">
        <v>87</v>
      </c>
      <c r="AY148" s="171" t="s">
        <v>136</v>
      </c>
    </row>
    <row r="149" spans="2:65" s="1" customFormat="1" ht="24.2" customHeight="1">
      <c r="B149" s="133"/>
      <c r="C149" s="134" t="s">
        <v>271</v>
      </c>
      <c r="D149" s="134" t="s">
        <v>139</v>
      </c>
      <c r="E149" s="135" t="s">
        <v>272</v>
      </c>
      <c r="F149" s="136" t="s">
        <v>273</v>
      </c>
      <c r="G149" s="137" t="s">
        <v>274</v>
      </c>
      <c r="H149" s="138">
        <v>62.930999999999997</v>
      </c>
      <c r="I149" s="139"/>
      <c r="J149" s="140">
        <f>ROUND(I149*H149,2)</f>
        <v>0</v>
      </c>
      <c r="K149" s="136" t="s">
        <v>143</v>
      </c>
      <c r="L149" s="34"/>
      <c r="M149" s="141" t="s">
        <v>3</v>
      </c>
      <c r="N149" s="142" t="s">
        <v>50</v>
      </c>
      <c r="P149" s="143">
        <f>O149*H149</f>
        <v>0</v>
      </c>
      <c r="Q149" s="143">
        <v>0</v>
      </c>
      <c r="R149" s="143">
        <f>Q149*H149</f>
        <v>0</v>
      </c>
      <c r="S149" s="143">
        <v>0</v>
      </c>
      <c r="T149" s="144">
        <f>S149*H149</f>
        <v>0</v>
      </c>
      <c r="AR149" s="145" t="s">
        <v>162</v>
      </c>
      <c r="AT149" s="145" t="s">
        <v>139</v>
      </c>
      <c r="AU149" s="145" t="s">
        <v>89</v>
      </c>
      <c r="AY149" s="18" t="s">
        <v>136</v>
      </c>
      <c r="BE149" s="146">
        <f>IF(N149="základní",J149,0)</f>
        <v>0</v>
      </c>
      <c r="BF149" s="146">
        <f>IF(N149="snížená",J149,0)</f>
        <v>0</v>
      </c>
      <c r="BG149" s="146">
        <f>IF(N149="zákl. přenesená",J149,0)</f>
        <v>0</v>
      </c>
      <c r="BH149" s="146">
        <f>IF(N149="sníž. přenesená",J149,0)</f>
        <v>0</v>
      </c>
      <c r="BI149" s="146">
        <f>IF(N149="nulová",J149,0)</f>
        <v>0</v>
      </c>
      <c r="BJ149" s="18" t="s">
        <v>87</v>
      </c>
      <c r="BK149" s="146">
        <f>ROUND(I149*H149,2)</f>
        <v>0</v>
      </c>
      <c r="BL149" s="18" t="s">
        <v>162</v>
      </c>
      <c r="BM149" s="145" t="s">
        <v>275</v>
      </c>
    </row>
    <row r="150" spans="2:65" s="1" customFormat="1" ht="11.25">
      <c r="B150" s="34"/>
      <c r="D150" s="147" t="s">
        <v>146</v>
      </c>
      <c r="F150" s="148" t="s">
        <v>276</v>
      </c>
      <c r="I150" s="149"/>
      <c r="L150" s="34"/>
      <c r="M150" s="150"/>
      <c r="T150" s="55"/>
      <c r="AT150" s="18" t="s">
        <v>146</v>
      </c>
      <c r="AU150" s="18" t="s">
        <v>89</v>
      </c>
    </row>
    <row r="151" spans="2:65" s="13" customFormat="1" ht="11.25">
      <c r="B151" s="164"/>
      <c r="D151" s="151" t="s">
        <v>230</v>
      </c>
      <c r="E151" s="165" t="s">
        <v>3</v>
      </c>
      <c r="F151" s="166" t="s">
        <v>277</v>
      </c>
      <c r="H151" s="165" t="s">
        <v>3</v>
      </c>
      <c r="I151" s="167"/>
      <c r="L151" s="164"/>
      <c r="M151" s="168"/>
      <c r="T151" s="169"/>
      <c r="AT151" s="165" t="s">
        <v>230</v>
      </c>
      <c r="AU151" s="165" t="s">
        <v>89</v>
      </c>
      <c r="AV151" s="13" t="s">
        <v>87</v>
      </c>
      <c r="AW151" s="13" t="s">
        <v>40</v>
      </c>
      <c r="AX151" s="13" t="s">
        <v>79</v>
      </c>
      <c r="AY151" s="165" t="s">
        <v>136</v>
      </c>
    </row>
    <row r="152" spans="2:65" s="12" customFormat="1" ht="11.25">
      <c r="B152" s="157"/>
      <c r="D152" s="151" t="s">
        <v>230</v>
      </c>
      <c r="E152" s="158" t="s">
        <v>3</v>
      </c>
      <c r="F152" s="159" t="s">
        <v>278</v>
      </c>
      <c r="H152" s="160">
        <v>62.930999999999997</v>
      </c>
      <c r="I152" s="161"/>
      <c r="L152" s="157"/>
      <c r="M152" s="162"/>
      <c r="T152" s="163"/>
      <c r="AT152" s="158" t="s">
        <v>230</v>
      </c>
      <c r="AU152" s="158" t="s">
        <v>89</v>
      </c>
      <c r="AV152" s="12" t="s">
        <v>89</v>
      </c>
      <c r="AW152" s="12" t="s">
        <v>40</v>
      </c>
      <c r="AX152" s="12" t="s">
        <v>79</v>
      </c>
      <c r="AY152" s="158" t="s">
        <v>136</v>
      </c>
    </row>
    <row r="153" spans="2:65" s="14" customFormat="1" ht="11.25">
      <c r="B153" s="170"/>
      <c r="D153" s="151" t="s">
        <v>230</v>
      </c>
      <c r="E153" s="171" t="s">
        <v>3</v>
      </c>
      <c r="F153" s="172" t="s">
        <v>251</v>
      </c>
      <c r="H153" s="173">
        <v>62.930999999999997</v>
      </c>
      <c r="I153" s="174"/>
      <c r="L153" s="170"/>
      <c r="M153" s="175"/>
      <c r="T153" s="176"/>
      <c r="AT153" s="171" t="s">
        <v>230</v>
      </c>
      <c r="AU153" s="171" t="s">
        <v>89</v>
      </c>
      <c r="AV153" s="14" t="s">
        <v>162</v>
      </c>
      <c r="AW153" s="14" t="s">
        <v>40</v>
      </c>
      <c r="AX153" s="14" t="s">
        <v>87</v>
      </c>
      <c r="AY153" s="171" t="s">
        <v>136</v>
      </c>
    </row>
    <row r="154" spans="2:65" s="11" customFormat="1" ht="22.9" customHeight="1">
      <c r="B154" s="121"/>
      <c r="D154" s="122" t="s">
        <v>78</v>
      </c>
      <c r="E154" s="131" t="s">
        <v>89</v>
      </c>
      <c r="F154" s="131" t="s">
        <v>279</v>
      </c>
      <c r="I154" s="124"/>
      <c r="J154" s="132">
        <f>BK154</f>
        <v>0</v>
      </c>
      <c r="L154" s="121"/>
      <c r="M154" s="126"/>
      <c r="P154" s="127">
        <f>SUM(P155:P174)</f>
        <v>0</v>
      </c>
      <c r="R154" s="127">
        <f>SUM(R155:R174)</f>
        <v>22.000240000000002</v>
      </c>
      <c r="T154" s="128">
        <f>SUM(T155:T174)</f>
        <v>0</v>
      </c>
      <c r="AR154" s="122" t="s">
        <v>87</v>
      </c>
      <c r="AT154" s="129" t="s">
        <v>78</v>
      </c>
      <c r="AU154" s="129" t="s">
        <v>87</v>
      </c>
      <c r="AY154" s="122" t="s">
        <v>136</v>
      </c>
      <c r="BK154" s="130">
        <f>SUM(BK155:BK174)</f>
        <v>0</v>
      </c>
    </row>
    <row r="155" spans="2:65" s="1" customFormat="1" ht="24.2" customHeight="1">
      <c r="B155" s="133"/>
      <c r="C155" s="134" t="s">
        <v>280</v>
      </c>
      <c r="D155" s="134" t="s">
        <v>139</v>
      </c>
      <c r="E155" s="135" t="s">
        <v>281</v>
      </c>
      <c r="F155" s="136" t="s">
        <v>282</v>
      </c>
      <c r="G155" s="137" t="s">
        <v>283</v>
      </c>
      <c r="H155" s="138">
        <v>82</v>
      </c>
      <c r="I155" s="139"/>
      <c r="J155" s="140">
        <f>ROUND(I155*H155,2)</f>
        <v>0</v>
      </c>
      <c r="K155" s="136" t="s">
        <v>143</v>
      </c>
      <c r="L155" s="34"/>
      <c r="M155" s="141" t="s">
        <v>3</v>
      </c>
      <c r="N155" s="142" t="s">
        <v>50</v>
      </c>
      <c r="P155" s="143">
        <f>O155*H155</f>
        <v>0</v>
      </c>
      <c r="Q155" s="143">
        <v>5.0000000000000001E-4</v>
      </c>
      <c r="R155" s="143">
        <f>Q155*H155</f>
        <v>4.1000000000000002E-2</v>
      </c>
      <c r="S155" s="143">
        <v>0</v>
      </c>
      <c r="T155" s="144">
        <f>S155*H155</f>
        <v>0</v>
      </c>
      <c r="AR155" s="145" t="s">
        <v>162</v>
      </c>
      <c r="AT155" s="145" t="s">
        <v>139</v>
      </c>
      <c r="AU155" s="145" t="s">
        <v>89</v>
      </c>
      <c r="AY155" s="18" t="s">
        <v>136</v>
      </c>
      <c r="BE155" s="146">
        <f>IF(N155="základní",J155,0)</f>
        <v>0</v>
      </c>
      <c r="BF155" s="146">
        <f>IF(N155="snížená",J155,0)</f>
        <v>0</v>
      </c>
      <c r="BG155" s="146">
        <f>IF(N155="zákl. přenesená",J155,0)</f>
        <v>0</v>
      </c>
      <c r="BH155" s="146">
        <f>IF(N155="sníž. přenesená",J155,0)</f>
        <v>0</v>
      </c>
      <c r="BI155" s="146">
        <f>IF(N155="nulová",J155,0)</f>
        <v>0</v>
      </c>
      <c r="BJ155" s="18" t="s">
        <v>87</v>
      </c>
      <c r="BK155" s="146">
        <f>ROUND(I155*H155,2)</f>
        <v>0</v>
      </c>
      <c r="BL155" s="18" t="s">
        <v>162</v>
      </c>
      <c r="BM155" s="145" t="s">
        <v>284</v>
      </c>
    </row>
    <row r="156" spans="2:65" s="1" customFormat="1" ht="11.25">
      <c r="B156" s="34"/>
      <c r="D156" s="147" t="s">
        <v>146</v>
      </c>
      <c r="F156" s="148" t="s">
        <v>285</v>
      </c>
      <c r="I156" s="149"/>
      <c r="L156" s="34"/>
      <c r="M156" s="150"/>
      <c r="T156" s="55"/>
      <c r="AT156" s="18" t="s">
        <v>146</v>
      </c>
      <c r="AU156" s="18" t="s">
        <v>89</v>
      </c>
    </row>
    <row r="157" spans="2:65" s="13" customFormat="1" ht="11.25">
      <c r="B157" s="164"/>
      <c r="D157" s="151" t="s">
        <v>230</v>
      </c>
      <c r="E157" s="165" t="s">
        <v>3</v>
      </c>
      <c r="F157" s="166" t="s">
        <v>286</v>
      </c>
      <c r="H157" s="165" t="s">
        <v>3</v>
      </c>
      <c r="I157" s="167"/>
      <c r="L157" s="164"/>
      <c r="M157" s="168"/>
      <c r="T157" s="169"/>
      <c r="AT157" s="165" t="s">
        <v>230</v>
      </c>
      <c r="AU157" s="165" t="s">
        <v>89</v>
      </c>
      <c r="AV157" s="13" t="s">
        <v>87</v>
      </c>
      <c r="AW157" s="13" t="s">
        <v>40</v>
      </c>
      <c r="AX157" s="13" t="s">
        <v>79</v>
      </c>
      <c r="AY157" s="165" t="s">
        <v>136</v>
      </c>
    </row>
    <row r="158" spans="2:65" s="12" customFormat="1" ht="11.25">
      <c r="B158" s="157"/>
      <c r="D158" s="151" t="s">
        <v>230</v>
      </c>
      <c r="E158" s="158" t="s">
        <v>3</v>
      </c>
      <c r="F158" s="159" t="s">
        <v>287</v>
      </c>
      <c r="H158" s="160">
        <v>82</v>
      </c>
      <c r="I158" s="161"/>
      <c r="L158" s="157"/>
      <c r="M158" s="162"/>
      <c r="T158" s="163"/>
      <c r="AT158" s="158" t="s">
        <v>230</v>
      </c>
      <c r="AU158" s="158" t="s">
        <v>89</v>
      </c>
      <c r="AV158" s="12" t="s">
        <v>89</v>
      </c>
      <c r="AW158" s="12" t="s">
        <v>40</v>
      </c>
      <c r="AX158" s="12" t="s">
        <v>79</v>
      </c>
      <c r="AY158" s="158" t="s">
        <v>136</v>
      </c>
    </row>
    <row r="159" spans="2:65" s="14" customFormat="1" ht="11.25">
      <c r="B159" s="170"/>
      <c r="D159" s="151" t="s">
        <v>230</v>
      </c>
      <c r="E159" s="171" t="s">
        <v>3</v>
      </c>
      <c r="F159" s="172" t="s">
        <v>251</v>
      </c>
      <c r="H159" s="173">
        <v>82</v>
      </c>
      <c r="I159" s="174"/>
      <c r="L159" s="170"/>
      <c r="M159" s="175"/>
      <c r="T159" s="176"/>
      <c r="AT159" s="171" t="s">
        <v>230</v>
      </c>
      <c r="AU159" s="171" t="s">
        <v>89</v>
      </c>
      <c r="AV159" s="14" t="s">
        <v>162</v>
      </c>
      <c r="AW159" s="14" t="s">
        <v>40</v>
      </c>
      <c r="AX159" s="14" t="s">
        <v>87</v>
      </c>
      <c r="AY159" s="171" t="s">
        <v>136</v>
      </c>
    </row>
    <row r="160" spans="2:65" s="1" customFormat="1" ht="16.5" customHeight="1">
      <c r="B160" s="133"/>
      <c r="C160" s="134" t="s">
        <v>288</v>
      </c>
      <c r="D160" s="134" t="s">
        <v>139</v>
      </c>
      <c r="E160" s="135" t="s">
        <v>289</v>
      </c>
      <c r="F160" s="136" t="s">
        <v>290</v>
      </c>
      <c r="G160" s="137" t="s">
        <v>283</v>
      </c>
      <c r="H160" s="138">
        <v>28</v>
      </c>
      <c r="I160" s="139"/>
      <c r="J160" s="140">
        <f>ROUND(I160*H160,2)</f>
        <v>0</v>
      </c>
      <c r="K160" s="136" t="s">
        <v>143</v>
      </c>
      <c r="L160" s="34"/>
      <c r="M160" s="141" t="s">
        <v>3</v>
      </c>
      <c r="N160" s="142" t="s">
        <v>50</v>
      </c>
      <c r="P160" s="143">
        <f>O160*H160</f>
        <v>0</v>
      </c>
      <c r="Q160" s="143">
        <v>1.49E-3</v>
      </c>
      <c r="R160" s="143">
        <f>Q160*H160</f>
        <v>4.172E-2</v>
      </c>
      <c r="S160" s="143">
        <v>0</v>
      </c>
      <c r="T160" s="144">
        <f>S160*H160</f>
        <v>0</v>
      </c>
      <c r="AR160" s="145" t="s">
        <v>162</v>
      </c>
      <c r="AT160" s="145" t="s">
        <v>139</v>
      </c>
      <c r="AU160" s="145" t="s">
        <v>89</v>
      </c>
      <c r="AY160" s="18" t="s">
        <v>136</v>
      </c>
      <c r="BE160" s="146">
        <f>IF(N160="základní",J160,0)</f>
        <v>0</v>
      </c>
      <c r="BF160" s="146">
        <f>IF(N160="snížená",J160,0)</f>
        <v>0</v>
      </c>
      <c r="BG160" s="146">
        <f>IF(N160="zákl. přenesená",J160,0)</f>
        <v>0</v>
      </c>
      <c r="BH160" s="146">
        <f>IF(N160="sníž. přenesená",J160,0)</f>
        <v>0</v>
      </c>
      <c r="BI160" s="146">
        <f>IF(N160="nulová",J160,0)</f>
        <v>0</v>
      </c>
      <c r="BJ160" s="18" t="s">
        <v>87</v>
      </c>
      <c r="BK160" s="146">
        <f>ROUND(I160*H160,2)</f>
        <v>0</v>
      </c>
      <c r="BL160" s="18" t="s">
        <v>162</v>
      </c>
      <c r="BM160" s="145" t="s">
        <v>291</v>
      </c>
    </row>
    <row r="161" spans="2:65" s="1" customFormat="1" ht="11.25">
      <c r="B161" s="34"/>
      <c r="D161" s="147" t="s">
        <v>146</v>
      </c>
      <c r="F161" s="148" t="s">
        <v>292</v>
      </c>
      <c r="I161" s="149"/>
      <c r="L161" s="34"/>
      <c r="M161" s="150"/>
      <c r="T161" s="55"/>
      <c r="AT161" s="18" t="s">
        <v>146</v>
      </c>
      <c r="AU161" s="18" t="s">
        <v>89</v>
      </c>
    </row>
    <row r="162" spans="2:65" s="13" customFormat="1" ht="11.25">
      <c r="B162" s="164"/>
      <c r="D162" s="151" t="s">
        <v>230</v>
      </c>
      <c r="E162" s="165" t="s">
        <v>3</v>
      </c>
      <c r="F162" s="166" t="s">
        <v>293</v>
      </c>
      <c r="H162" s="165" t="s">
        <v>3</v>
      </c>
      <c r="I162" s="167"/>
      <c r="L162" s="164"/>
      <c r="M162" s="168"/>
      <c r="T162" s="169"/>
      <c r="AT162" s="165" t="s">
        <v>230</v>
      </c>
      <c r="AU162" s="165" t="s">
        <v>89</v>
      </c>
      <c r="AV162" s="13" t="s">
        <v>87</v>
      </c>
      <c r="AW162" s="13" t="s">
        <v>40</v>
      </c>
      <c r="AX162" s="13" t="s">
        <v>79</v>
      </c>
      <c r="AY162" s="165" t="s">
        <v>136</v>
      </c>
    </row>
    <row r="163" spans="2:65" s="12" customFormat="1" ht="11.25">
      <c r="B163" s="157"/>
      <c r="D163" s="151" t="s">
        <v>230</v>
      </c>
      <c r="E163" s="158" t="s">
        <v>3</v>
      </c>
      <c r="F163" s="159" t="s">
        <v>294</v>
      </c>
      <c r="H163" s="160">
        <v>4</v>
      </c>
      <c r="I163" s="161"/>
      <c r="L163" s="157"/>
      <c r="M163" s="162"/>
      <c r="T163" s="163"/>
      <c r="AT163" s="158" t="s">
        <v>230</v>
      </c>
      <c r="AU163" s="158" t="s">
        <v>89</v>
      </c>
      <c r="AV163" s="12" t="s">
        <v>89</v>
      </c>
      <c r="AW163" s="12" t="s">
        <v>40</v>
      </c>
      <c r="AX163" s="12" t="s">
        <v>79</v>
      </c>
      <c r="AY163" s="158" t="s">
        <v>136</v>
      </c>
    </row>
    <row r="164" spans="2:65" s="13" customFormat="1" ht="11.25">
      <c r="B164" s="164"/>
      <c r="D164" s="151" t="s">
        <v>230</v>
      </c>
      <c r="E164" s="165" t="s">
        <v>3</v>
      </c>
      <c r="F164" s="166" t="s">
        <v>295</v>
      </c>
      <c r="H164" s="165" t="s">
        <v>3</v>
      </c>
      <c r="I164" s="167"/>
      <c r="L164" s="164"/>
      <c r="M164" s="168"/>
      <c r="T164" s="169"/>
      <c r="AT164" s="165" t="s">
        <v>230</v>
      </c>
      <c r="AU164" s="165" t="s">
        <v>89</v>
      </c>
      <c r="AV164" s="13" t="s">
        <v>87</v>
      </c>
      <c r="AW164" s="13" t="s">
        <v>40</v>
      </c>
      <c r="AX164" s="13" t="s">
        <v>79</v>
      </c>
      <c r="AY164" s="165" t="s">
        <v>136</v>
      </c>
    </row>
    <row r="165" spans="2:65" s="12" customFormat="1" ht="11.25">
      <c r="B165" s="157"/>
      <c r="D165" s="151" t="s">
        <v>230</v>
      </c>
      <c r="E165" s="158" t="s">
        <v>3</v>
      </c>
      <c r="F165" s="159" t="s">
        <v>296</v>
      </c>
      <c r="H165" s="160">
        <v>24</v>
      </c>
      <c r="I165" s="161"/>
      <c r="L165" s="157"/>
      <c r="M165" s="162"/>
      <c r="T165" s="163"/>
      <c r="AT165" s="158" t="s">
        <v>230</v>
      </c>
      <c r="AU165" s="158" t="s">
        <v>89</v>
      </c>
      <c r="AV165" s="12" t="s">
        <v>89</v>
      </c>
      <c r="AW165" s="12" t="s">
        <v>40</v>
      </c>
      <c r="AX165" s="12" t="s">
        <v>79</v>
      </c>
      <c r="AY165" s="158" t="s">
        <v>136</v>
      </c>
    </row>
    <row r="166" spans="2:65" s="14" customFormat="1" ht="11.25">
      <c r="B166" s="170"/>
      <c r="D166" s="151" t="s">
        <v>230</v>
      </c>
      <c r="E166" s="171" t="s">
        <v>3</v>
      </c>
      <c r="F166" s="172" t="s">
        <v>251</v>
      </c>
      <c r="H166" s="173">
        <v>28</v>
      </c>
      <c r="I166" s="174"/>
      <c r="L166" s="170"/>
      <c r="M166" s="175"/>
      <c r="T166" s="176"/>
      <c r="AT166" s="171" t="s">
        <v>230</v>
      </c>
      <c r="AU166" s="171" t="s">
        <v>89</v>
      </c>
      <c r="AV166" s="14" t="s">
        <v>162</v>
      </c>
      <c r="AW166" s="14" t="s">
        <v>40</v>
      </c>
      <c r="AX166" s="14" t="s">
        <v>87</v>
      </c>
      <c r="AY166" s="171" t="s">
        <v>136</v>
      </c>
    </row>
    <row r="167" spans="2:65" s="1" customFormat="1" ht="21.75" customHeight="1">
      <c r="B167" s="133"/>
      <c r="C167" s="134" t="s">
        <v>297</v>
      </c>
      <c r="D167" s="134" t="s">
        <v>139</v>
      </c>
      <c r="E167" s="135" t="s">
        <v>298</v>
      </c>
      <c r="F167" s="136" t="s">
        <v>299</v>
      </c>
      <c r="G167" s="137" t="s">
        <v>195</v>
      </c>
      <c r="H167" s="138">
        <v>10.147</v>
      </c>
      <c r="I167" s="139"/>
      <c r="J167" s="140">
        <f>ROUND(I167*H167,2)</f>
        <v>0</v>
      </c>
      <c r="K167" s="136" t="s">
        <v>143</v>
      </c>
      <c r="L167" s="34"/>
      <c r="M167" s="141" t="s">
        <v>3</v>
      </c>
      <c r="N167" s="142" t="s">
        <v>50</v>
      </c>
      <c r="P167" s="143">
        <f>O167*H167</f>
        <v>0</v>
      </c>
      <c r="Q167" s="143">
        <v>2.16</v>
      </c>
      <c r="R167" s="143">
        <f>Q167*H167</f>
        <v>21.917520000000003</v>
      </c>
      <c r="S167" s="143">
        <v>0</v>
      </c>
      <c r="T167" s="144">
        <f>S167*H167</f>
        <v>0</v>
      </c>
      <c r="AR167" s="145" t="s">
        <v>162</v>
      </c>
      <c r="AT167" s="145" t="s">
        <v>139</v>
      </c>
      <c r="AU167" s="145" t="s">
        <v>89</v>
      </c>
      <c r="AY167" s="18" t="s">
        <v>136</v>
      </c>
      <c r="BE167" s="146">
        <f>IF(N167="základní",J167,0)</f>
        <v>0</v>
      </c>
      <c r="BF167" s="146">
        <f>IF(N167="snížená",J167,0)</f>
        <v>0</v>
      </c>
      <c r="BG167" s="146">
        <f>IF(N167="zákl. přenesená",J167,0)</f>
        <v>0</v>
      </c>
      <c r="BH167" s="146">
        <f>IF(N167="sníž. přenesená",J167,0)</f>
        <v>0</v>
      </c>
      <c r="BI167" s="146">
        <f>IF(N167="nulová",J167,0)</f>
        <v>0</v>
      </c>
      <c r="BJ167" s="18" t="s">
        <v>87</v>
      </c>
      <c r="BK167" s="146">
        <f>ROUND(I167*H167,2)</f>
        <v>0</v>
      </c>
      <c r="BL167" s="18" t="s">
        <v>162</v>
      </c>
      <c r="BM167" s="145" t="s">
        <v>300</v>
      </c>
    </row>
    <row r="168" spans="2:65" s="1" customFormat="1" ht="11.25">
      <c r="B168" s="34"/>
      <c r="D168" s="147" t="s">
        <v>146</v>
      </c>
      <c r="F168" s="148" t="s">
        <v>301</v>
      </c>
      <c r="I168" s="149"/>
      <c r="L168" s="34"/>
      <c r="M168" s="150"/>
      <c r="T168" s="55"/>
      <c r="AT168" s="18" t="s">
        <v>146</v>
      </c>
      <c r="AU168" s="18" t="s">
        <v>89</v>
      </c>
    </row>
    <row r="169" spans="2:65" s="13" customFormat="1" ht="11.25">
      <c r="B169" s="164"/>
      <c r="D169" s="151" t="s">
        <v>230</v>
      </c>
      <c r="E169" s="165" t="s">
        <v>3</v>
      </c>
      <c r="F169" s="166" t="s">
        <v>302</v>
      </c>
      <c r="H169" s="165" t="s">
        <v>3</v>
      </c>
      <c r="I169" s="167"/>
      <c r="L169" s="164"/>
      <c r="M169" s="168"/>
      <c r="T169" s="169"/>
      <c r="AT169" s="165" t="s">
        <v>230</v>
      </c>
      <c r="AU169" s="165" t="s">
        <v>89</v>
      </c>
      <c r="AV169" s="13" t="s">
        <v>87</v>
      </c>
      <c r="AW169" s="13" t="s">
        <v>40</v>
      </c>
      <c r="AX169" s="13" t="s">
        <v>79</v>
      </c>
      <c r="AY169" s="165" t="s">
        <v>136</v>
      </c>
    </row>
    <row r="170" spans="2:65" s="13" customFormat="1" ht="11.25">
      <c r="B170" s="164"/>
      <c r="D170" s="151" t="s">
        <v>230</v>
      </c>
      <c r="E170" s="165" t="s">
        <v>3</v>
      </c>
      <c r="F170" s="166" t="s">
        <v>303</v>
      </c>
      <c r="H170" s="165" t="s">
        <v>3</v>
      </c>
      <c r="I170" s="167"/>
      <c r="L170" s="164"/>
      <c r="M170" s="168"/>
      <c r="T170" s="169"/>
      <c r="AT170" s="165" t="s">
        <v>230</v>
      </c>
      <c r="AU170" s="165" t="s">
        <v>89</v>
      </c>
      <c r="AV170" s="13" t="s">
        <v>87</v>
      </c>
      <c r="AW170" s="13" t="s">
        <v>40</v>
      </c>
      <c r="AX170" s="13" t="s">
        <v>79</v>
      </c>
      <c r="AY170" s="165" t="s">
        <v>136</v>
      </c>
    </row>
    <row r="171" spans="2:65" s="12" customFormat="1" ht="11.25">
      <c r="B171" s="157"/>
      <c r="D171" s="151" t="s">
        <v>230</v>
      </c>
      <c r="E171" s="158" t="s">
        <v>3</v>
      </c>
      <c r="F171" s="159" t="s">
        <v>304</v>
      </c>
      <c r="H171" s="160">
        <v>137.33000000000001</v>
      </c>
      <c r="I171" s="161"/>
      <c r="L171" s="157"/>
      <c r="M171" s="162"/>
      <c r="T171" s="163"/>
      <c r="AT171" s="158" t="s">
        <v>230</v>
      </c>
      <c r="AU171" s="158" t="s">
        <v>89</v>
      </c>
      <c r="AV171" s="12" t="s">
        <v>89</v>
      </c>
      <c r="AW171" s="12" t="s">
        <v>40</v>
      </c>
      <c r="AX171" s="12" t="s">
        <v>79</v>
      </c>
      <c r="AY171" s="158" t="s">
        <v>136</v>
      </c>
    </row>
    <row r="172" spans="2:65" s="15" customFormat="1" ht="11.25">
      <c r="B172" s="177"/>
      <c r="D172" s="151" t="s">
        <v>230</v>
      </c>
      <c r="E172" s="178" t="s">
        <v>180</v>
      </c>
      <c r="F172" s="179" t="s">
        <v>305</v>
      </c>
      <c r="H172" s="180">
        <v>137.33000000000001</v>
      </c>
      <c r="I172" s="181"/>
      <c r="L172" s="177"/>
      <c r="M172" s="182"/>
      <c r="T172" s="183"/>
      <c r="AT172" s="178" t="s">
        <v>230</v>
      </c>
      <c r="AU172" s="178" t="s">
        <v>89</v>
      </c>
      <c r="AV172" s="15" t="s">
        <v>154</v>
      </c>
      <c r="AW172" s="15" t="s">
        <v>40</v>
      </c>
      <c r="AX172" s="15" t="s">
        <v>79</v>
      </c>
      <c r="AY172" s="178" t="s">
        <v>136</v>
      </c>
    </row>
    <row r="173" spans="2:65" s="13" customFormat="1" ht="11.25">
      <c r="B173" s="164"/>
      <c r="D173" s="151" t="s">
        <v>230</v>
      </c>
      <c r="E173" s="165" t="s">
        <v>3</v>
      </c>
      <c r="F173" s="166" t="s">
        <v>306</v>
      </c>
      <c r="H173" s="165" t="s">
        <v>3</v>
      </c>
      <c r="I173" s="167"/>
      <c r="L173" s="164"/>
      <c r="M173" s="168"/>
      <c r="T173" s="169"/>
      <c r="AT173" s="165" t="s">
        <v>230</v>
      </c>
      <c r="AU173" s="165" t="s">
        <v>89</v>
      </c>
      <c r="AV173" s="13" t="s">
        <v>87</v>
      </c>
      <c r="AW173" s="13" t="s">
        <v>40</v>
      </c>
      <c r="AX173" s="13" t="s">
        <v>79</v>
      </c>
      <c r="AY173" s="165" t="s">
        <v>136</v>
      </c>
    </row>
    <row r="174" spans="2:65" s="12" customFormat="1" ht="11.25">
      <c r="B174" s="157"/>
      <c r="D174" s="151" t="s">
        <v>230</v>
      </c>
      <c r="E174" s="158" t="s">
        <v>3</v>
      </c>
      <c r="F174" s="159" t="s">
        <v>307</v>
      </c>
      <c r="H174" s="160">
        <v>10.147</v>
      </c>
      <c r="I174" s="161"/>
      <c r="L174" s="157"/>
      <c r="M174" s="162"/>
      <c r="T174" s="163"/>
      <c r="AT174" s="158" t="s">
        <v>230</v>
      </c>
      <c r="AU174" s="158" t="s">
        <v>89</v>
      </c>
      <c r="AV174" s="12" t="s">
        <v>89</v>
      </c>
      <c r="AW174" s="12" t="s">
        <v>40</v>
      </c>
      <c r="AX174" s="12" t="s">
        <v>87</v>
      </c>
      <c r="AY174" s="158" t="s">
        <v>136</v>
      </c>
    </row>
    <row r="175" spans="2:65" s="11" customFormat="1" ht="22.9" customHeight="1">
      <c r="B175" s="121"/>
      <c r="D175" s="122" t="s">
        <v>78</v>
      </c>
      <c r="E175" s="131" t="s">
        <v>154</v>
      </c>
      <c r="F175" s="131" t="s">
        <v>308</v>
      </c>
      <c r="I175" s="124"/>
      <c r="J175" s="132">
        <f>BK175</f>
        <v>0</v>
      </c>
      <c r="L175" s="121"/>
      <c r="M175" s="126"/>
      <c r="P175" s="127">
        <f>SUM(P176:P214)</f>
        <v>0</v>
      </c>
      <c r="R175" s="127">
        <f>SUM(R176:R214)</f>
        <v>5.618149569999999</v>
      </c>
      <c r="T175" s="128">
        <f>SUM(T176:T214)</f>
        <v>0</v>
      </c>
      <c r="AR175" s="122" t="s">
        <v>87</v>
      </c>
      <c r="AT175" s="129" t="s">
        <v>78</v>
      </c>
      <c r="AU175" s="129" t="s">
        <v>87</v>
      </c>
      <c r="AY175" s="122" t="s">
        <v>136</v>
      </c>
      <c r="BK175" s="130">
        <f>SUM(BK176:BK214)</f>
        <v>0</v>
      </c>
    </row>
    <row r="176" spans="2:65" s="1" customFormat="1" ht="21.75" customHeight="1">
      <c r="B176" s="133"/>
      <c r="C176" s="134" t="s">
        <v>309</v>
      </c>
      <c r="D176" s="134" t="s">
        <v>139</v>
      </c>
      <c r="E176" s="135" t="s">
        <v>310</v>
      </c>
      <c r="F176" s="136" t="s">
        <v>311</v>
      </c>
      <c r="G176" s="137" t="s">
        <v>312</v>
      </c>
      <c r="H176" s="138">
        <v>4</v>
      </c>
      <c r="I176" s="139"/>
      <c r="J176" s="140">
        <f>ROUND(I176*H176,2)</f>
        <v>0</v>
      </c>
      <c r="K176" s="136" t="s">
        <v>143</v>
      </c>
      <c r="L176" s="34"/>
      <c r="M176" s="141" t="s">
        <v>3</v>
      </c>
      <c r="N176" s="142" t="s">
        <v>50</v>
      </c>
      <c r="P176" s="143">
        <f>O176*H176</f>
        <v>0</v>
      </c>
      <c r="Q176" s="143">
        <v>2.2780000000000002E-2</v>
      </c>
      <c r="R176" s="143">
        <f>Q176*H176</f>
        <v>9.1120000000000007E-2</v>
      </c>
      <c r="S176" s="143">
        <v>0</v>
      </c>
      <c r="T176" s="144">
        <f>S176*H176</f>
        <v>0</v>
      </c>
      <c r="AR176" s="145" t="s">
        <v>162</v>
      </c>
      <c r="AT176" s="145" t="s">
        <v>139</v>
      </c>
      <c r="AU176" s="145" t="s">
        <v>89</v>
      </c>
      <c r="AY176" s="18" t="s">
        <v>136</v>
      </c>
      <c r="BE176" s="146">
        <f>IF(N176="základní",J176,0)</f>
        <v>0</v>
      </c>
      <c r="BF176" s="146">
        <f>IF(N176="snížená",J176,0)</f>
        <v>0</v>
      </c>
      <c r="BG176" s="146">
        <f>IF(N176="zákl. přenesená",J176,0)</f>
        <v>0</v>
      </c>
      <c r="BH176" s="146">
        <f>IF(N176="sníž. přenesená",J176,0)</f>
        <v>0</v>
      </c>
      <c r="BI176" s="146">
        <f>IF(N176="nulová",J176,0)</f>
        <v>0</v>
      </c>
      <c r="BJ176" s="18" t="s">
        <v>87</v>
      </c>
      <c r="BK176" s="146">
        <f>ROUND(I176*H176,2)</f>
        <v>0</v>
      </c>
      <c r="BL176" s="18" t="s">
        <v>162</v>
      </c>
      <c r="BM176" s="145" t="s">
        <v>313</v>
      </c>
    </row>
    <row r="177" spans="2:65" s="1" customFormat="1" ht="11.25">
      <c r="B177" s="34"/>
      <c r="D177" s="147" t="s">
        <v>146</v>
      </c>
      <c r="F177" s="148" t="s">
        <v>314</v>
      </c>
      <c r="I177" s="149"/>
      <c r="L177" s="34"/>
      <c r="M177" s="150"/>
      <c r="T177" s="55"/>
      <c r="AT177" s="18" t="s">
        <v>146</v>
      </c>
      <c r="AU177" s="18" t="s">
        <v>89</v>
      </c>
    </row>
    <row r="178" spans="2:65" s="13" customFormat="1" ht="11.25">
      <c r="B178" s="164"/>
      <c r="D178" s="151" t="s">
        <v>230</v>
      </c>
      <c r="E178" s="165" t="s">
        <v>3</v>
      </c>
      <c r="F178" s="166" t="s">
        <v>315</v>
      </c>
      <c r="H178" s="165" t="s">
        <v>3</v>
      </c>
      <c r="I178" s="167"/>
      <c r="L178" s="164"/>
      <c r="M178" s="168"/>
      <c r="T178" s="169"/>
      <c r="AT178" s="165" t="s">
        <v>230</v>
      </c>
      <c r="AU178" s="165" t="s">
        <v>89</v>
      </c>
      <c r="AV178" s="13" t="s">
        <v>87</v>
      </c>
      <c r="AW178" s="13" t="s">
        <v>40</v>
      </c>
      <c r="AX178" s="13" t="s">
        <v>79</v>
      </c>
      <c r="AY178" s="165" t="s">
        <v>136</v>
      </c>
    </row>
    <row r="179" spans="2:65" s="12" customFormat="1" ht="11.25">
      <c r="B179" s="157"/>
      <c r="D179" s="151" t="s">
        <v>230</v>
      </c>
      <c r="E179" s="158" t="s">
        <v>3</v>
      </c>
      <c r="F179" s="159" t="s">
        <v>316</v>
      </c>
      <c r="H179" s="160">
        <v>4</v>
      </c>
      <c r="I179" s="161"/>
      <c r="L179" s="157"/>
      <c r="M179" s="162"/>
      <c r="T179" s="163"/>
      <c r="AT179" s="158" t="s">
        <v>230</v>
      </c>
      <c r="AU179" s="158" t="s">
        <v>89</v>
      </c>
      <c r="AV179" s="12" t="s">
        <v>89</v>
      </c>
      <c r="AW179" s="12" t="s">
        <v>40</v>
      </c>
      <c r="AX179" s="12" t="s">
        <v>79</v>
      </c>
      <c r="AY179" s="158" t="s">
        <v>136</v>
      </c>
    </row>
    <row r="180" spans="2:65" s="14" customFormat="1" ht="11.25">
      <c r="B180" s="170"/>
      <c r="D180" s="151" t="s">
        <v>230</v>
      </c>
      <c r="E180" s="171" t="s">
        <v>3</v>
      </c>
      <c r="F180" s="172" t="s">
        <v>251</v>
      </c>
      <c r="H180" s="173">
        <v>4</v>
      </c>
      <c r="I180" s="174"/>
      <c r="L180" s="170"/>
      <c r="M180" s="175"/>
      <c r="T180" s="176"/>
      <c r="AT180" s="171" t="s">
        <v>230</v>
      </c>
      <c r="AU180" s="171" t="s">
        <v>89</v>
      </c>
      <c r="AV180" s="14" t="s">
        <v>162</v>
      </c>
      <c r="AW180" s="14" t="s">
        <v>40</v>
      </c>
      <c r="AX180" s="14" t="s">
        <v>87</v>
      </c>
      <c r="AY180" s="171" t="s">
        <v>136</v>
      </c>
    </row>
    <row r="181" spans="2:65" s="1" customFormat="1" ht="21.75" customHeight="1">
      <c r="B181" s="133"/>
      <c r="C181" s="134" t="s">
        <v>9</v>
      </c>
      <c r="D181" s="134" t="s">
        <v>139</v>
      </c>
      <c r="E181" s="135" t="s">
        <v>317</v>
      </c>
      <c r="F181" s="136" t="s">
        <v>318</v>
      </c>
      <c r="G181" s="137" t="s">
        <v>312</v>
      </c>
      <c r="H181" s="138">
        <v>1</v>
      </c>
      <c r="I181" s="139"/>
      <c r="J181" s="140">
        <f>ROUND(I181*H181,2)</f>
        <v>0</v>
      </c>
      <c r="K181" s="136" t="s">
        <v>143</v>
      </c>
      <c r="L181" s="34"/>
      <c r="M181" s="141" t="s">
        <v>3</v>
      </c>
      <c r="N181" s="142" t="s">
        <v>50</v>
      </c>
      <c r="P181" s="143">
        <f>O181*H181</f>
        <v>0</v>
      </c>
      <c r="Q181" s="143">
        <v>3.1320000000000001E-2</v>
      </c>
      <c r="R181" s="143">
        <f>Q181*H181</f>
        <v>3.1320000000000001E-2</v>
      </c>
      <c r="S181" s="143">
        <v>0</v>
      </c>
      <c r="T181" s="144">
        <f>S181*H181</f>
        <v>0</v>
      </c>
      <c r="AR181" s="145" t="s">
        <v>162</v>
      </c>
      <c r="AT181" s="145" t="s">
        <v>139</v>
      </c>
      <c r="AU181" s="145" t="s">
        <v>89</v>
      </c>
      <c r="AY181" s="18" t="s">
        <v>136</v>
      </c>
      <c r="BE181" s="146">
        <f>IF(N181="základní",J181,0)</f>
        <v>0</v>
      </c>
      <c r="BF181" s="146">
        <f>IF(N181="snížená",J181,0)</f>
        <v>0</v>
      </c>
      <c r="BG181" s="146">
        <f>IF(N181="zákl. přenesená",J181,0)</f>
        <v>0</v>
      </c>
      <c r="BH181" s="146">
        <f>IF(N181="sníž. přenesená",J181,0)</f>
        <v>0</v>
      </c>
      <c r="BI181" s="146">
        <f>IF(N181="nulová",J181,0)</f>
        <v>0</v>
      </c>
      <c r="BJ181" s="18" t="s">
        <v>87</v>
      </c>
      <c r="BK181" s="146">
        <f>ROUND(I181*H181,2)</f>
        <v>0</v>
      </c>
      <c r="BL181" s="18" t="s">
        <v>162</v>
      </c>
      <c r="BM181" s="145" t="s">
        <v>319</v>
      </c>
    </row>
    <row r="182" spans="2:65" s="1" customFormat="1" ht="11.25">
      <c r="B182" s="34"/>
      <c r="D182" s="147" t="s">
        <v>146</v>
      </c>
      <c r="F182" s="148" t="s">
        <v>320</v>
      </c>
      <c r="I182" s="149"/>
      <c r="L182" s="34"/>
      <c r="M182" s="150"/>
      <c r="T182" s="55"/>
      <c r="AT182" s="18" t="s">
        <v>146</v>
      </c>
      <c r="AU182" s="18" t="s">
        <v>89</v>
      </c>
    </row>
    <row r="183" spans="2:65" s="13" customFormat="1" ht="11.25">
      <c r="B183" s="164"/>
      <c r="D183" s="151" t="s">
        <v>230</v>
      </c>
      <c r="E183" s="165" t="s">
        <v>3</v>
      </c>
      <c r="F183" s="166" t="s">
        <v>321</v>
      </c>
      <c r="H183" s="165" t="s">
        <v>3</v>
      </c>
      <c r="I183" s="167"/>
      <c r="L183" s="164"/>
      <c r="M183" s="168"/>
      <c r="T183" s="169"/>
      <c r="AT183" s="165" t="s">
        <v>230</v>
      </c>
      <c r="AU183" s="165" t="s">
        <v>89</v>
      </c>
      <c r="AV183" s="13" t="s">
        <v>87</v>
      </c>
      <c r="AW183" s="13" t="s">
        <v>40</v>
      </c>
      <c r="AX183" s="13" t="s">
        <v>79</v>
      </c>
      <c r="AY183" s="165" t="s">
        <v>136</v>
      </c>
    </row>
    <row r="184" spans="2:65" s="12" customFormat="1" ht="11.25">
      <c r="B184" s="157"/>
      <c r="D184" s="151" t="s">
        <v>230</v>
      </c>
      <c r="E184" s="158" t="s">
        <v>3</v>
      </c>
      <c r="F184" s="159" t="s">
        <v>322</v>
      </c>
      <c r="H184" s="160">
        <v>1</v>
      </c>
      <c r="I184" s="161"/>
      <c r="L184" s="157"/>
      <c r="M184" s="162"/>
      <c r="T184" s="163"/>
      <c r="AT184" s="158" t="s">
        <v>230</v>
      </c>
      <c r="AU184" s="158" t="s">
        <v>89</v>
      </c>
      <c r="AV184" s="12" t="s">
        <v>89</v>
      </c>
      <c r="AW184" s="12" t="s">
        <v>40</v>
      </c>
      <c r="AX184" s="12" t="s">
        <v>79</v>
      </c>
      <c r="AY184" s="158" t="s">
        <v>136</v>
      </c>
    </row>
    <row r="185" spans="2:65" s="14" customFormat="1" ht="11.25">
      <c r="B185" s="170"/>
      <c r="D185" s="151" t="s">
        <v>230</v>
      </c>
      <c r="E185" s="171" t="s">
        <v>3</v>
      </c>
      <c r="F185" s="172" t="s">
        <v>251</v>
      </c>
      <c r="H185" s="173">
        <v>1</v>
      </c>
      <c r="I185" s="174"/>
      <c r="L185" s="170"/>
      <c r="M185" s="175"/>
      <c r="T185" s="176"/>
      <c r="AT185" s="171" t="s">
        <v>230</v>
      </c>
      <c r="AU185" s="171" t="s">
        <v>89</v>
      </c>
      <c r="AV185" s="14" t="s">
        <v>162</v>
      </c>
      <c r="AW185" s="14" t="s">
        <v>40</v>
      </c>
      <c r="AX185" s="14" t="s">
        <v>87</v>
      </c>
      <c r="AY185" s="171" t="s">
        <v>136</v>
      </c>
    </row>
    <row r="186" spans="2:65" s="1" customFormat="1" ht="24.2" customHeight="1">
      <c r="B186" s="133"/>
      <c r="C186" s="134" t="s">
        <v>323</v>
      </c>
      <c r="D186" s="134" t="s">
        <v>139</v>
      </c>
      <c r="E186" s="135" t="s">
        <v>324</v>
      </c>
      <c r="F186" s="136" t="s">
        <v>325</v>
      </c>
      <c r="G186" s="137" t="s">
        <v>283</v>
      </c>
      <c r="H186" s="138">
        <v>6.75</v>
      </c>
      <c r="I186" s="139"/>
      <c r="J186" s="140">
        <f>ROUND(I186*H186,2)</f>
        <v>0</v>
      </c>
      <c r="K186" s="136" t="s">
        <v>143</v>
      </c>
      <c r="L186" s="34"/>
      <c r="M186" s="141" t="s">
        <v>3</v>
      </c>
      <c r="N186" s="142" t="s">
        <v>50</v>
      </c>
      <c r="P186" s="143">
        <f>O186*H186</f>
        <v>0</v>
      </c>
      <c r="Q186" s="143">
        <v>2.7060000000000001E-2</v>
      </c>
      <c r="R186" s="143">
        <f>Q186*H186</f>
        <v>0.18265500000000001</v>
      </c>
      <c r="S186" s="143">
        <v>0</v>
      </c>
      <c r="T186" s="144">
        <f>S186*H186</f>
        <v>0</v>
      </c>
      <c r="AR186" s="145" t="s">
        <v>162</v>
      </c>
      <c r="AT186" s="145" t="s">
        <v>139</v>
      </c>
      <c r="AU186" s="145" t="s">
        <v>89</v>
      </c>
      <c r="AY186" s="18" t="s">
        <v>136</v>
      </c>
      <c r="BE186" s="146">
        <f>IF(N186="základní",J186,0)</f>
        <v>0</v>
      </c>
      <c r="BF186" s="146">
        <f>IF(N186="snížená",J186,0)</f>
        <v>0</v>
      </c>
      <c r="BG186" s="146">
        <f>IF(N186="zákl. přenesená",J186,0)</f>
        <v>0</v>
      </c>
      <c r="BH186" s="146">
        <f>IF(N186="sníž. přenesená",J186,0)</f>
        <v>0</v>
      </c>
      <c r="BI186" s="146">
        <f>IF(N186="nulová",J186,0)</f>
        <v>0</v>
      </c>
      <c r="BJ186" s="18" t="s">
        <v>87</v>
      </c>
      <c r="BK186" s="146">
        <f>ROUND(I186*H186,2)</f>
        <v>0</v>
      </c>
      <c r="BL186" s="18" t="s">
        <v>162</v>
      </c>
      <c r="BM186" s="145" t="s">
        <v>326</v>
      </c>
    </row>
    <row r="187" spans="2:65" s="1" customFormat="1" ht="11.25">
      <c r="B187" s="34"/>
      <c r="D187" s="147" t="s">
        <v>146</v>
      </c>
      <c r="F187" s="148" t="s">
        <v>327</v>
      </c>
      <c r="I187" s="149"/>
      <c r="L187" s="34"/>
      <c r="M187" s="150"/>
      <c r="T187" s="55"/>
      <c r="AT187" s="18" t="s">
        <v>146</v>
      </c>
      <c r="AU187" s="18" t="s">
        <v>89</v>
      </c>
    </row>
    <row r="188" spans="2:65" s="13" customFormat="1" ht="11.25">
      <c r="B188" s="164"/>
      <c r="D188" s="151" t="s">
        <v>230</v>
      </c>
      <c r="E188" s="165" t="s">
        <v>3</v>
      </c>
      <c r="F188" s="166" t="s">
        <v>328</v>
      </c>
      <c r="H188" s="165" t="s">
        <v>3</v>
      </c>
      <c r="I188" s="167"/>
      <c r="L188" s="164"/>
      <c r="M188" s="168"/>
      <c r="T188" s="169"/>
      <c r="AT188" s="165" t="s">
        <v>230</v>
      </c>
      <c r="AU188" s="165" t="s">
        <v>89</v>
      </c>
      <c r="AV188" s="13" t="s">
        <v>87</v>
      </c>
      <c r="AW188" s="13" t="s">
        <v>40</v>
      </c>
      <c r="AX188" s="13" t="s">
        <v>79</v>
      </c>
      <c r="AY188" s="165" t="s">
        <v>136</v>
      </c>
    </row>
    <row r="189" spans="2:65" s="12" customFormat="1" ht="11.25">
      <c r="B189" s="157"/>
      <c r="D189" s="151" t="s">
        <v>230</v>
      </c>
      <c r="E189" s="158" t="s">
        <v>3</v>
      </c>
      <c r="F189" s="159" t="s">
        <v>329</v>
      </c>
      <c r="H189" s="160">
        <v>6.75</v>
      </c>
      <c r="I189" s="161"/>
      <c r="L189" s="157"/>
      <c r="M189" s="162"/>
      <c r="T189" s="163"/>
      <c r="AT189" s="158" t="s">
        <v>230</v>
      </c>
      <c r="AU189" s="158" t="s">
        <v>89</v>
      </c>
      <c r="AV189" s="12" t="s">
        <v>89</v>
      </c>
      <c r="AW189" s="12" t="s">
        <v>40</v>
      </c>
      <c r="AX189" s="12" t="s">
        <v>79</v>
      </c>
      <c r="AY189" s="158" t="s">
        <v>136</v>
      </c>
    </row>
    <row r="190" spans="2:65" s="14" customFormat="1" ht="11.25">
      <c r="B190" s="170"/>
      <c r="D190" s="151" t="s">
        <v>230</v>
      </c>
      <c r="E190" s="171" t="s">
        <v>3</v>
      </c>
      <c r="F190" s="172" t="s">
        <v>251</v>
      </c>
      <c r="H190" s="173">
        <v>6.75</v>
      </c>
      <c r="I190" s="174"/>
      <c r="L190" s="170"/>
      <c r="M190" s="175"/>
      <c r="T190" s="176"/>
      <c r="AT190" s="171" t="s">
        <v>230</v>
      </c>
      <c r="AU190" s="171" t="s">
        <v>89</v>
      </c>
      <c r="AV190" s="14" t="s">
        <v>162</v>
      </c>
      <c r="AW190" s="14" t="s">
        <v>40</v>
      </c>
      <c r="AX190" s="14" t="s">
        <v>87</v>
      </c>
      <c r="AY190" s="171" t="s">
        <v>136</v>
      </c>
    </row>
    <row r="191" spans="2:65" s="1" customFormat="1" ht="21.75" customHeight="1">
      <c r="B191" s="133"/>
      <c r="C191" s="134" t="s">
        <v>330</v>
      </c>
      <c r="D191" s="134" t="s">
        <v>139</v>
      </c>
      <c r="E191" s="135" t="s">
        <v>331</v>
      </c>
      <c r="F191" s="136" t="s">
        <v>332</v>
      </c>
      <c r="G191" s="137" t="s">
        <v>182</v>
      </c>
      <c r="H191" s="138">
        <v>3.35</v>
      </c>
      <c r="I191" s="139"/>
      <c r="J191" s="140">
        <f>ROUND(I191*H191,2)</f>
        <v>0</v>
      </c>
      <c r="K191" s="136" t="s">
        <v>143</v>
      </c>
      <c r="L191" s="34"/>
      <c r="M191" s="141" t="s">
        <v>3</v>
      </c>
      <c r="N191" s="142" t="s">
        <v>50</v>
      </c>
      <c r="P191" s="143">
        <f>O191*H191</f>
        <v>0</v>
      </c>
      <c r="Q191" s="143">
        <v>0.12623999999999999</v>
      </c>
      <c r="R191" s="143">
        <f>Q191*H191</f>
        <v>0.422904</v>
      </c>
      <c r="S191" s="143">
        <v>0</v>
      </c>
      <c r="T191" s="144">
        <f>S191*H191</f>
        <v>0</v>
      </c>
      <c r="AR191" s="145" t="s">
        <v>162</v>
      </c>
      <c r="AT191" s="145" t="s">
        <v>139</v>
      </c>
      <c r="AU191" s="145" t="s">
        <v>89</v>
      </c>
      <c r="AY191" s="18" t="s">
        <v>136</v>
      </c>
      <c r="BE191" s="146">
        <f>IF(N191="základní",J191,0)</f>
        <v>0</v>
      </c>
      <c r="BF191" s="146">
        <f>IF(N191="snížená",J191,0)</f>
        <v>0</v>
      </c>
      <c r="BG191" s="146">
        <f>IF(N191="zákl. přenesená",J191,0)</f>
        <v>0</v>
      </c>
      <c r="BH191" s="146">
        <f>IF(N191="sníž. přenesená",J191,0)</f>
        <v>0</v>
      </c>
      <c r="BI191" s="146">
        <f>IF(N191="nulová",J191,0)</f>
        <v>0</v>
      </c>
      <c r="BJ191" s="18" t="s">
        <v>87</v>
      </c>
      <c r="BK191" s="146">
        <f>ROUND(I191*H191,2)</f>
        <v>0</v>
      </c>
      <c r="BL191" s="18" t="s">
        <v>162</v>
      </c>
      <c r="BM191" s="145" t="s">
        <v>333</v>
      </c>
    </row>
    <row r="192" spans="2:65" s="1" customFormat="1" ht="11.25">
      <c r="B192" s="34"/>
      <c r="D192" s="147" t="s">
        <v>146</v>
      </c>
      <c r="F192" s="148" t="s">
        <v>334</v>
      </c>
      <c r="I192" s="149"/>
      <c r="L192" s="34"/>
      <c r="M192" s="150"/>
      <c r="T192" s="55"/>
      <c r="AT192" s="18" t="s">
        <v>146</v>
      </c>
      <c r="AU192" s="18" t="s">
        <v>89</v>
      </c>
    </row>
    <row r="193" spans="2:65" s="13" customFormat="1" ht="11.25">
      <c r="B193" s="164"/>
      <c r="D193" s="151" t="s">
        <v>230</v>
      </c>
      <c r="E193" s="165" t="s">
        <v>3</v>
      </c>
      <c r="F193" s="166" t="s">
        <v>335</v>
      </c>
      <c r="H193" s="165" t="s">
        <v>3</v>
      </c>
      <c r="I193" s="167"/>
      <c r="L193" s="164"/>
      <c r="M193" s="168"/>
      <c r="T193" s="169"/>
      <c r="AT193" s="165" t="s">
        <v>230</v>
      </c>
      <c r="AU193" s="165" t="s">
        <v>89</v>
      </c>
      <c r="AV193" s="13" t="s">
        <v>87</v>
      </c>
      <c r="AW193" s="13" t="s">
        <v>40</v>
      </c>
      <c r="AX193" s="13" t="s">
        <v>79</v>
      </c>
      <c r="AY193" s="165" t="s">
        <v>136</v>
      </c>
    </row>
    <row r="194" spans="2:65" s="12" customFormat="1" ht="11.25">
      <c r="B194" s="157"/>
      <c r="D194" s="151" t="s">
        <v>230</v>
      </c>
      <c r="E194" s="158" t="s">
        <v>3</v>
      </c>
      <c r="F194" s="159" t="s">
        <v>336</v>
      </c>
      <c r="H194" s="160">
        <v>3.35</v>
      </c>
      <c r="I194" s="161"/>
      <c r="L194" s="157"/>
      <c r="M194" s="162"/>
      <c r="T194" s="163"/>
      <c r="AT194" s="158" t="s">
        <v>230</v>
      </c>
      <c r="AU194" s="158" t="s">
        <v>89</v>
      </c>
      <c r="AV194" s="12" t="s">
        <v>89</v>
      </c>
      <c r="AW194" s="12" t="s">
        <v>40</v>
      </c>
      <c r="AX194" s="12" t="s">
        <v>79</v>
      </c>
      <c r="AY194" s="158" t="s">
        <v>136</v>
      </c>
    </row>
    <row r="195" spans="2:65" s="14" customFormat="1" ht="11.25">
      <c r="B195" s="170"/>
      <c r="D195" s="151" t="s">
        <v>230</v>
      </c>
      <c r="E195" s="171" t="s">
        <v>3</v>
      </c>
      <c r="F195" s="172" t="s">
        <v>251</v>
      </c>
      <c r="H195" s="173">
        <v>3.35</v>
      </c>
      <c r="I195" s="174"/>
      <c r="L195" s="170"/>
      <c r="M195" s="175"/>
      <c r="T195" s="176"/>
      <c r="AT195" s="171" t="s">
        <v>230</v>
      </c>
      <c r="AU195" s="171" t="s">
        <v>89</v>
      </c>
      <c r="AV195" s="14" t="s">
        <v>162</v>
      </c>
      <c r="AW195" s="14" t="s">
        <v>40</v>
      </c>
      <c r="AX195" s="14" t="s">
        <v>87</v>
      </c>
      <c r="AY195" s="171" t="s">
        <v>136</v>
      </c>
    </row>
    <row r="196" spans="2:65" s="1" customFormat="1" ht="24.2" customHeight="1">
      <c r="B196" s="133"/>
      <c r="C196" s="134" t="s">
        <v>337</v>
      </c>
      <c r="D196" s="134" t="s">
        <v>139</v>
      </c>
      <c r="E196" s="135" t="s">
        <v>338</v>
      </c>
      <c r="F196" s="136" t="s">
        <v>339</v>
      </c>
      <c r="G196" s="137" t="s">
        <v>182</v>
      </c>
      <c r="H196" s="138">
        <v>36.067999999999998</v>
      </c>
      <c r="I196" s="139"/>
      <c r="J196" s="140">
        <f>ROUND(I196*H196,2)</f>
        <v>0</v>
      </c>
      <c r="K196" s="136" t="s">
        <v>143</v>
      </c>
      <c r="L196" s="34"/>
      <c r="M196" s="141" t="s">
        <v>3</v>
      </c>
      <c r="N196" s="142" t="s">
        <v>50</v>
      </c>
      <c r="P196" s="143">
        <f>O196*H196</f>
        <v>0</v>
      </c>
      <c r="Q196" s="143">
        <v>9.4479999999999995E-2</v>
      </c>
      <c r="R196" s="143">
        <f>Q196*H196</f>
        <v>3.4077046399999995</v>
      </c>
      <c r="S196" s="143">
        <v>0</v>
      </c>
      <c r="T196" s="144">
        <f>S196*H196</f>
        <v>0</v>
      </c>
      <c r="AR196" s="145" t="s">
        <v>162</v>
      </c>
      <c r="AT196" s="145" t="s">
        <v>139</v>
      </c>
      <c r="AU196" s="145" t="s">
        <v>89</v>
      </c>
      <c r="AY196" s="18" t="s">
        <v>136</v>
      </c>
      <c r="BE196" s="146">
        <f>IF(N196="základní",J196,0)</f>
        <v>0</v>
      </c>
      <c r="BF196" s="146">
        <f>IF(N196="snížená",J196,0)</f>
        <v>0</v>
      </c>
      <c r="BG196" s="146">
        <f>IF(N196="zákl. přenesená",J196,0)</f>
        <v>0</v>
      </c>
      <c r="BH196" s="146">
        <f>IF(N196="sníž. přenesená",J196,0)</f>
        <v>0</v>
      </c>
      <c r="BI196" s="146">
        <f>IF(N196="nulová",J196,0)</f>
        <v>0</v>
      </c>
      <c r="BJ196" s="18" t="s">
        <v>87</v>
      </c>
      <c r="BK196" s="146">
        <f>ROUND(I196*H196,2)</f>
        <v>0</v>
      </c>
      <c r="BL196" s="18" t="s">
        <v>162</v>
      </c>
      <c r="BM196" s="145" t="s">
        <v>340</v>
      </c>
    </row>
    <row r="197" spans="2:65" s="1" customFormat="1" ht="11.25">
      <c r="B197" s="34"/>
      <c r="D197" s="147" t="s">
        <v>146</v>
      </c>
      <c r="F197" s="148" t="s">
        <v>341</v>
      </c>
      <c r="I197" s="149"/>
      <c r="L197" s="34"/>
      <c r="M197" s="150"/>
      <c r="T197" s="55"/>
      <c r="AT197" s="18" t="s">
        <v>146</v>
      </c>
      <c r="AU197" s="18" t="s">
        <v>89</v>
      </c>
    </row>
    <row r="198" spans="2:65" s="13" customFormat="1" ht="11.25">
      <c r="B198" s="164"/>
      <c r="D198" s="151" t="s">
        <v>230</v>
      </c>
      <c r="E198" s="165" t="s">
        <v>3</v>
      </c>
      <c r="F198" s="166" t="s">
        <v>342</v>
      </c>
      <c r="H198" s="165" t="s">
        <v>3</v>
      </c>
      <c r="I198" s="167"/>
      <c r="L198" s="164"/>
      <c r="M198" s="168"/>
      <c r="T198" s="169"/>
      <c r="AT198" s="165" t="s">
        <v>230</v>
      </c>
      <c r="AU198" s="165" t="s">
        <v>89</v>
      </c>
      <c r="AV198" s="13" t="s">
        <v>87</v>
      </c>
      <c r="AW198" s="13" t="s">
        <v>40</v>
      </c>
      <c r="AX198" s="13" t="s">
        <v>79</v>
      </c>
      <c r="AY198" s="165" t="s">
        <v>136</v>
      </c>
    </row>
    <row r="199" spans="2:65" s="12" customFormat="1" ht="11.25">
      <c r="B199" s="157"/>
      <c r="D199" s="151" t="s">
        <v>230</v>
      </c>
      <c r="E199" s="158" t="s">
        <v>3</v>
      </c>
      <c r="F199" s="159" t="s">
        <v>343</v>
      </c>
      <c r="H199" s="160">
        <v>25.149000000000001</v>
      </c>
      <c r="I199" s="161"/>
      <c r="L199" s="157"/>
      <c r="M199" s="162"/>
      <c r="T199" s="163"/>
      <c r="AT199" s="158" t="s">
        <v>230</v>
      </c>
      <c r="AU199" s="158" t="s">
        <v>89</v>
      </c>
      <c r="AV199" s="12" t="s">
        <v>89</v>
      </c>
      <c r="AW199" s="12" t="s">
        <v>40</v>
      </c>
      <c r="AX199" s="12" t="s">
        <v>79</v>
      </c>
      <c r="AY199" s="158" t="s">
        <v>136</v>
      </c>
    </row>
    <row r="200" spans="2:65" s="13" customFormat="1" ht="11.25">
      <c r="B200" s="164"/>
      <c r="D200" s="151" t="s">
        <v>230</v>
      </c>
      <c r="E200" s="165" t="s">
        <v>3</v>
      </c>
      <c r="F200" s="166" t="s">
        <v>335</v>
      </c>
      <c r="H200" s="165" t="s">
        <v>3</v>
      </c>
      <c r="I200" s="167"/>
      <c r="L200" s="164"/>
      <c r="M200" s="168"/>
      <c r="T200" s="169"/>
      <c r="AT200" s="165" t="s">
        <v>230</v>
      </c>
      <c r="AU200" s="165" t="s">
        <v>89</v>
      </c>
      <c r="AV200" s="13" t="s">
        <v>87</v>
      </c>
      <c r="AW200" s="13" t="s">
        <v>40</v>
      </c>
      <c r="AX200" s="13" t="s">
        <v>79</v>
      </c>
      <c r="AY200" s="165" t="s">
        <v>136</v>
      </c>
    </row>
    <row r="201" spans="2:65" s="12" customFormat="1" ht="11.25">
      <c r="B201" s="157"/>
      <c r="D201" s="151" t="s">
        <v>230</v>
      </c>
      <c r="E201" s="158" t="s">
        <v>3</v>
      </c>
      <c r="F201" s="159" t="s">
        <v>344</v>
      </c>
      <c r="H201" s="160">
        <v>10.919</v>
      </c>
      <c r="I201" s="161"/>
      <c r="L201" s="157"/>
      <c r="M201" s="162"/>
      <c r="T201" s="163"/>
      <c r="AT201" s="158" t="s">
        <v>230</v>
      </c>
      <c r="AU201" s="158" t="s">
        <v>89</v>
      </c>
      <c r="AV201" s="12" t="s">
        <v>89</v>
      </c>
      <c r="AW201" s="12" t="s">
        <v>40</v>
      </c>
      <c r="AX201" s="12" t="s">
        <v>79</v>
      </c>
      <c r="AY201" s="158" t="s">
        <v>136</v>
      </c>
    </row>
    <row r="202" spans="2:65" s="14" customFormat="1" ht="11.25">
      <c r="B202" s="170"/>
      <c r="D202" s="151" t="s">
        <v>230</v>
      </c>
      <c r="E202" s="171" t="s">
        <v>3</v>
      </c>
      <c r="F202" s="172" t="s">
        <v>251</v>
      </c>
      <c r="H202" s="173">
        <v>36.067999999999998</v>
      </c>
      <c r="I202" s="174"/>
      <c r="L202" s="170"/>
      <c r="M202" s="175"/>
      <c r="T202" s="176"/>
      <c r="AT202" s="171" t="s">
        <v>230</v>
      </c>
      <c r="AU202" s="171" t="s">
        <v>89</v>
      </c>
      <c r="AV202" s="14" t="s">
        <v>162</v>
      </c>
      <c r="AW202" s="14" t="s">
        <v>40</v>
      </c>
      <c r="AX202" s="14" t="s">
        <v>87</v>
      </c>
      <c r="AY202" s="171" t="s">
        <v>136</v>
      </c>
    </row>
    <row r="203" spans="2:65" s="1" customFormat="1" ht="24.2" customHeight="1">
      <c r="B203" s="133"/>
      <c r="C203" s="134" t="s">
        <v>345</v>
      </c>
      <c r="D203" s="134" t="s">
        <v>139</v>
      </c>
      <c r="E203" s="135" t="s">
        <v>346</v>
      </c>
      <c r="F203" s="136" t="s">
        <v>347</v>
      </c>
      <c r="G203" s="137" t="s">
        <v>182</v>
      </c>
      <c r="H203" s="138">
        <v>17.773</v>
      </c>
      <c r="I203" s="139"/>
      <c r="J203" s="140">
        <f>ROUND(I203*H203,2)</f>
        <v>0</v>
      </c>
      <c r="K203" s="136" t="s">
        <v>143</v>
      </c>
      <c r="L203" s="34"/>
      <c r="M203" s="141" t="s">
        <v>3</v>
      </c>
      <c r="N203" s="142" t="s">
        <v>50</v>
      </c>
      <c r="P203" s="143">
        <f>O203*H203</f>
        <v>0</v>
      </c>
      <c r="Q203" s="143">
        <v>8.3409999999999998E-2</v>
      </c>
      <c r="R203" s="143">
        <f>Q203*H203</f>
        <v>1.4824459299999999</v>
      </c>
      <c r="S203" s="143">
        <v>0</v>
      </c>
      <c r="T203" s="144">
        <f>S203*H203</f>
        <v>0</v>
      </c>
      <c r="AR203" s="145" t="s">
        <v>162</v>
      </c>
      <c r="AT203" s="145" t="s">
        <v>139</v>
      </c>
      <c r="AU203" s="145" t="s">
        <v>89</v>
      </c>
      <c r="AY203" s="18" t="s">
        <v>136</v>
      </c>
      <c r="BE203" s="146">
        <f>IF(N203="základní",J203,0)</f>
        <v>0</v>
      </c>
      <c r="BF203" s="146">
        <f>IF(N203="snížená",J203,0)</f>
        <v>0</v>
      </c>
      <c r="BG203" s="146">
        <f>IF(N203="zákl. přenesená",J203,0)</f>
        <v>0</v>
      </c>
      <c r="BH203" s="146">
        <f>IF(N203="sníž. přenesená",J203,0)</f>
        <v>0</v>
      </c>
      <c r="BI203" s="146">
        <f>IF(N203="nulová",J203,0)</f>
        <v>0</v>
      </c>
      <c r="BJ203" s="18" t="s">
        <v>87</v>
      </c>
      <c r="BK203" s="146">
        <f>ROUND(I203*H203,2)</f>
        <v>0</v>
      </c>
      <c r="BL203" s="18" t="s">
        <v>162</v>
      </c>
      <c r="BM203" s="145" t="s">
        <v>348</v>
      </c>
    </row>
    <row r="204" spans="2:65" s="1" customFormat="1" ht="11.25">
      <c r="B204" s="34"/>
      <c r="D204" s="147" t="s">
        <v>146</v>
      </c>
      <c r="F204" s="148" t="s">
        <v>349</v>
      </c>
      <c r="I204" s="149"/>
      <c r="L204" s="34"/>
      <c r="M204" s="150"/>
      <c r="T204" s="55"/>
      <c r="AT204" s="18" t="s">
        <v>146</v>
      </c>
      <c r="AU204" s="18" t="s">
        <v>89</v>
      </c>
    </row>
    <row r="205" spans="2:65" s="13" customFormat="1" ht="11.25">
      <c r="B205" s="164"/>
      <c r="D205" s="151" t="s">
        <v>230</v>
      </c>
      <c r="E205" s="165" t="s">
        <v>3</v>
      </c>
      <c r="F205" s="166" t="s">
        <v>350</v>
      </c>
      <c r="H205" s="165" t="s">
        <v>3</v>
      </c>
      <c r="I205" s="167"/>
      <c r="L205" s="164"/>
      <c r="M205" s="168"/>
      <c r="T205" s="169"/>
      <c r="AT205" s="165" t="s">
        <v>230</v>
      </c>
      <c r="AU205" s="165" t="s">
        <v>89</v>
      </c>
      <c r="AV205" s="13" t="s">
        <v>87</v>
      </c>
      <c r="AW205" s="13" t="s">
        <v>40</v>
      </c>
      <c r="AX205" s="13" t="s">
        <v>79</v>
      </c>
      <c r="AY205" s="165" t="s">
        <v>136</v>
      </c>
    </row>
    <row r="206" spans="2:65" s="13" customFormat="1" ht="11.25">
      <c r="B206" s="164"/>
      <c r="D206" s="151" t="s">
        <v>230</v>
      </c>
      <c r="E206" s="165" t="s">
        <v>3</v>
      </c>
      <c r="F206" s="166" t="s">
        <v>342</v>
      </c>
      <c r="H206" s="165" t="s">
        <v>3</v>
      </c>
      <c r="I206" s="167"/>
      <c r="L206" s="164"/>
      <c r="M206" s="168"/>
      <c r="T206" s="169"/>
      <c r="AT206" s="165" t="s">
        <v>230</v>
      </c>
      <c r="AU206" s="165" t="s">
        <v>89</v>
      </c>
      <c r="AV206" s="13" t="s">
        <v>87</v>
      </c>
      <c r="AW206" s="13" t="s">
        <v>40</v>
      </c>
      <c r="AX206" s="13" t="s">
        <v>79</v>
      </c>
      <c r="AY206" s="165" t="s">
        <v>136</v>
      </c>
    </row>
    <row r="207" spans="2:65" s="12" customFormat="1" ht="11.25">
      <c r="B207" s="157"/>
      <c r="D207" s="151" t="s">
        <v>230</v>
      </c>
      <c r="E207" s="158" t="s">
        <v>3</v>
      </c>
      <c r="F207" s="159" t="s">
        <v>351</v>
      </c>
      <c r="H207" s="160">
        <v>2.4</v>
      </c>
      <c r="I207" s="161"/>
      <c r="L207" s="157"/>
      <c r="M207" s="162"/>
      <c r="T207" s="163"/>
      <c r="AT207" s="158" t="s">
        <v>230</v>
      </c>
      <c r="AU207" s="158" t="s">
        <v>89</v>
      </c>
      <c r="AV207" s="12" t="s">
        <v>89</v>
      </c>
      <c r="AW207" s="12" t="s">
        <v>40</v>
      </c>
      <c r="AX207" s="12" t="s">
        <v>79</v>
      </c>
      <c r="AY207" s="158" t="s">
        <v>136</v>
      </c>
    </row>
    <row r="208" spans="2:65" s="12" customFormat="1" ht="11.25">
      <c r="B208" s="157"/>
      <c r="D208" s="151" t="s">
        <v>230</v>
      </c>
      <c r="E208" s="158" t="s">
        <v>3</v>
      </c>
      <c r="F208" s="159" t="s">
        <v>352</v>
      </c>
      <c r="H208" s="160">
        <v>2.3050000000000002</v>
      </c>
      <c r="I208" s="161"/>
      <c r="L208" s="157"/>
      <c r="M208" s="162"/>
      <c r="T208" s="163"/>
      <c r="AT208" s="158" t="s">
        <v>230</v>
      </c>
      <c r="AU208" s="158" t="s">
        <v>89</v>
      </c>
      <c r="AV208" s="12" t="s">
        <v>89</v>
      </c>
      <c r="AW208" s="12" t="s">
        <v>40</v>
      </c>
      <c r="AX208" s="12" t="s">
        <v>79</v>
      </c>
      <c r="AY208" s="158" t="s">
        <v>136</v>
      </c>
    </row>
    <row r="209" spans="2:65" s="13" customFormat="1" ht="11.25">
      <c r="B209" s="164"/>
      <c r="D209" s="151" t="s">
        <v>230</v>
      </c>
      <c r="E209" s="165" t="s">
        <v>3</v>
      </c>
      <c r="F209" s="166" t="s">
        <v>335</v>
      </c>
      <c r="H209" s="165" t="s">
        <v>3</v>
      </c>
      <c r="I209" s="167"/>
      <c r="L209" s="164"/>
      <c r="M209" s="168"/>
      <c r="T209" s="169"/>
      <c r="AT209" s="165" t="s">
        <v>230</v>
      </c>
      <c r="AU209" s="165" t="s">
        <v>89</v>
      </c>
      <c r="AV209" s="13" t="s">
        <v>87</v>
      </c>
      <c r="AW209" s="13" t="s">
        <v>40</v>
      </c>
      <c r="AX209" s="13" t="s">
        <v>79</v>
      </c>
      <c r="AY209" s="165" t="s">
        <v>136</v>
      </c>
    </row>
    <row r="210" spans="2:65" s="12" customFormat="1" ht="11.25">
      <c r="B210" s="157"/>
      <c r="D210" s="151" t="s">
        <v>230</v>
      </c>
      <c r="E210" s="158" t="s">
        <v>3</v>
      </c>
      <c r="F210" s="159" t="s">
        <v>353</v>
      </c>
      <c r="H210" s="160">
        <v>2.88</v>
      </c>
      <c r="I210" s="161"/>
      <c r="L210" s="157"/>
      <c r="M210" s="162"/>
      <c r="T210" s="163"/>
      <c r="AT210" s="158" t="s">
        <v>230</v>
      </c>
      <c r="AU210" s="158" t="s">
        <v>89</v>
      </c>
      <c r="AV210" s="12" t="s">
        <v>89</v>
      </c>
      <c r="AW210" s="12" t="s">
        <v>40</v>
      </c>
      <c r="AX210" s="12" t="s">
        <v>79</v>
      </c>
      <c r="AY210" s="158" t="s">
        <v>136</v>
      </c>
    </row>
    <row r="211" spans="2:65" s="12" customFormat="1" ht="11.25">
      <c r="B211" s="157"/>
      <c r="D211" s="151" t="s">
        <v>230</v>
      </c>
      <c r="E211" s="158" t="s">
        <v>3</v>
      </c>
      <c r="F211" s="159" t="s">
        <v>354</v>
      </c>
      <c r="H211" s="160">
        <v>2.46</v>
      </c>
      <c r="I211" s="161"/>
      <c r="L211" s="157"/>
      <c r="M211" s="162"/>
      <c r="T211" s="163"/>
      <c r="AT211" s="158" t="s">
        <v>230</v>
      </c>
      <c r="AU211" s="158" t="s">
        <v>89</v>
      </c>
      <c r="AV211" s="12" t="s">
        <v>89</v>
      </c>
      <c r="AW211" s="12" t="s">
        <v>40</v>
      </c>
      <c r="AX211" s="12" t="s">
        <v>79</v>
      </c>
      <c r="AY211" s="158" t="s">
        <v>136</v>
      </c>
    </row>
    <row r="212" spans="2:65" s="12" customFormat="1" ht="11.25">
      <c r="B212" s="157"/>
      <c r="D212" s="151" t="s">
        <v>230</v>
      </c>
      <c r="E212" s="158" t="s">
        <v>3</v>
      </c>
      <c r="F212" s="159" t="s">
        <v>355</v>
      </c>
      <c r="H212" s="160">
        <v>2.35</v>
      </c>
      <c r="I212" s="161"/>
      <c r="L212" s="157"/>
      <c r="M212" s="162"/>
      <c r="T212" s="163"/>
      <c r="AT212" s="158" t="s">
        <v>230</v>
      </c>
      <c r="AU212" s="158" t="s">
        <v>89</v>
      </c>
      <c r="AV212" s="12" t="s">
        <v>89</v>
      </c>
      <c r="AW212" s="12" t="s">
        <v>40</v>
      </c>
      <c r="AX212" s="12" t="s">
        <v>79</v>
      </c>
      <c r="AY212" s="158" t="s">
        <v>136</v>
      </c>
    </row>
    <row r="213" spans="2:65" s="12" customFormat="1" ht="11.25">
      <c r="B213" s="157"/>
      <c r="D213" s="151" t="s">
        <v>230</v>
      </c>
      <c r="E213" s="158" t="s">
        <v>3</v>
      </c>
      <c r="F213" s="159" t="s">
        <v>356</v>
      </c>
      <c r="H213" s="160">
        <v>5.3780000000000001</v>
      </c>
      <c r="I213" s="161"/>
      <c r="L213" s="157"/>
      <c r="M213" s="162"/>
      <c r="T213" s="163"/>
      <c r="AT213" s="158" t="s">
        <v>230</v>
      </c>
      <c r="AU213" s="158" t="s">
        <v>89</v>
      </c>
      <c r="AV213" s="12" t="s">
        <v>89</v>
      </c>
      <c r="AW213" s="12" t="s">
        <v>40</v>
      </c>
      <c r="AX213" s="12" t="s">
        <v>79</v>
      </c>
      <c r="AY213" s="158" t="s">
        <v>136</v>
      </c>
    </row>
    <row r="214" spans="2:65" s="14" customFormat="1" ht="11.25">
      <c r="B214" s="170"/>
      <c r="D214" s="151" t="s">
        <v>230</v>
      </c>
      <c r="E214" s="171" t="s">
        <v>3</v>
      </c>
      <c r="F214" s="172" t="s">
        <v>251</v>
      </c>
      <c r="H214" s="173">
        <v>17.773</v>
      </c>
      <c r="I214" s="174"/>
      <c r="L214" s="170"/>
      <c r="M214" s="175"/>
      <c r="T214" s="176"/>
      <c r="AT214" s="171" t="s">
        <v>230</v>
      </c>
      <c r="AU214" s="171" t="s">
        <v>89</v>
      </c>
      <c r="AV214" s="14" t="s">
        <v>162</v>
      </c>
      <c r="AW214" s="14" t="s">
        <v>40</v>
      </c>
      <c r="AX214" s="14" t="s">
        <v>87</v>
      </c>
      <c r="AY214" s="171" t="s">
        <v>136</v>
      </c>
    </row>
    <row r="215" spans="2:65" s="11" customFormat="1" ht="22.9" customHeight="1">
      <c r="B215" s="121"/>
      <c r="D215" s="122" t="s">
        <v>78</v>
      </c>
      <c r="E215" s="131" t="s">
        <v>162</v>
      </c>
      <c r="F215" s="131" t="s">
        <v>357</v>
      </c>
      <c r="I215" s="124"/>
      <c r="J215" s="132">
        <f>BK215</f>
        <v>0</v>
      </c>
      <c r="L215" s="121"/>
      <c r="M215" s="126"/>
      <c r="P215" s="127">
        <f>SUM(P216:P233)</f>
        <v>0</v>
      </c>
      <c r="R215" s="127">
        <f>SUM(R216:R233)</f>
        <v>0.50097183999999995</v>
      </c>
      <c r="T215" s="128">
        <f>SUM(T216:T233)</f>
        <v>0</v>
      </c>
      <c r="AR215" s="122" t="s">
        <v>87</v>
      </c>
      <c r="AT215" s="129" t="s">
        <v>78</v>
      </c>
      <c r="AU215" s="129" t="s">
        <v>87</v>
      </c>
      <c r="AY215" s="122" t="s">
        <v>136</v>
      </c>
      <c r="BK215" s="130">
        <f>SUM(BK216:BK233)</f>
        <v>0</v>
      </c>
    </row>
    <row r="216" spans="2:65" s="1" customFormat="1" ht="24.2" customHeight="1">
      <c r="B216" s="133"/>
      <c r="C216" s="134" t="s">
        <v>358</v>
      </c>
      <c r="D216" s="134" t="s">
        <v>139</v>
      </c>
      <c r="E216" s="135" t="s">
        <v>359</v>
      </c>
      <c r="F216" s="136" t="s">
        <v>360</v>
      </c>
      <c r="G216" s="137" t="s">
        <v>283</v>
      </c>
      <c r="H216" s="138">
        <v>4.88</v>
      </c>
      <c r="I216" s="139"/>
      <c r="J216" s="140">
        <f>ROUND(I216*H216,2)</f>
        <v>0</v>
      </c>
      <c r="K216" s="136" t="s">
        <v>143</v>
      </c>
      <c r="L216" s="34"/>
      <c r="M216" s="141" t="s">
        <v>3</v>
      </c>
      <c r="N216" s="142" t="s">
        <v>50</v>
      </c>
      <c r="P216" s="143">
        <f>O216*H216</f>
        <v>0</v>
      </c>
      <c r="Q216" s="143">
        <v>0.1016</v>
      </c>
      <c r="R216" s="143">
        <f>Q216*H216</f>
        <v>0.49580799999999997</v>
      </c>
      <c r="S216" s="143">
        <v>0</v>
      </c>
      <c r="T216" s="144">
        <f>S216*H216</f>
        <v>0</v>
      </c>
      <c r="AR216" s="145" t="s">
        <v>162</v>
      </c>
      <c r="AT216" s="145" t="s">
        <v>139</v>
      </c>
      <c r="AU216" s="145" t="s">
        <v>89</v>
      </c>
      <c r="AY216" s="18" t="s">
        <v>136</v>
      </c>
      <c r="BE216" s="146">
        <f>IF(N216="základní",J216,0)</f>
        <v>0</v>
      </c>
      <c r="BF216" s="146">
        <f>IF(N216="snížená",J216,0)</f>
        <v>0</v>
      </c>
      <c r="BG216" s="146">
        <f>IF(N216="zákl. přenesená",J216,0)</f>
        <v>0</v>
      </c>
      <c r="BH216" s="146">
        <f>IF(N216="sníž. přenesená",J216,0)</f>
        <v>0</v>
      </c>
      <c r="BI216" s="146">
        <f>IF(N216="nulová",J216,0)</f>
        <v>0</v>
      </c>
      <c r="BJ216" s="18" t="s">
        <v>87</v>
      </c>
      <c r="BK216" s="146">
        <f>ROUND(I216*H216,2)</f>
        <v>0</v>
      </c>
      <c r="BL216" s="18" t="s">
        <v>162</v>
      </c>
      <c r="BM216" s="145" t="s">
        <v>361</v>
      </c>
    </row>
    <row r="217" spans="2:65" s="1" customFormat="1" ht="11.25">
      <c r="B217" s="34"/>
      <c r="D217" s="147" t="s">
        <v>146</v>
      </c>
      <c r="F217" s="148" t="s">
        <v>362</v>
      </c>
      <c r="I217" s="149"/>
      <c r="L217" s="34"/>
      <c r="M217" s="150"/>
      <c r="T217" s="55"/>
      <c r="AT217" s="18" t="s">
        <v>146</v>
      </c>
      <c r="AU217" s="18" t="s">
        <v>89</v>
      </c>
    </row>
    <row r="218" spans="2:65" s="13" customFormat="1" ht="11.25">
      <c r="B218" s="164"/>
      <c r="D218" s="151" t="s">
        <v>230</v>
      </c>
      <c r="E218" s="165" t="s">
        <v>3</v>
      </c>
      <c r="F218" s="166" t="s">
        <v>363</v>
      </c>
      <c r="H218" s="165" t="s">
        <v>3</v>
      </c>
      <c r="I218" s="167"/>
      <c r="L218" s="164"/>
      <c r="M218" s="168"/>
      <c r="T218" s="169"/>
      <c r="AT218" s="165" t="s">
        <v>230</v>
      </c>
      <c r="AU218" s="165" t="s">
        <v>89</v>
      </c>
      <c r="AV218" s="13" t="s">
        <v>87</v>
      </c>
      <c r="AW218" s="13" t="s">
        <v>40</v>
      </c>
      <c r="AX218" s="13" t="s">
        <v>79</v>
      </c>
      <c r="AY218" s="165" t="s">
        <v>136</v>
      </c>
    </row>
    <row r="219" spans="2:65" s="12" customFormat="1" ht="11.25">
      <c r="B219" s="157"/>
      <c r="D219" s="151" t="s">
        <v>230</v>
      </c>
      <c r="E219" s="158" t="s">
        <v>3</v>
      </c>
      <c r="F219" s="159" t="s">
        <v>364</v>
      </c>
      <c r="H219" s="160">
        <v>3.45</v>
      </c>
      <c r="I219" s="161"/>
      <c r="L219" s="157"/>
      <c r="M219" s="162"/>
      <c r="T219" s="163"/>
      <c r="AT219" s="158" t="s">
        <v>230</v>
      </c>
      <c r="AU219" s="158" t="s">
        <v>89</v>
      </c>
      <c r="AV219" s="12" t="s">
        <v>89</v>
      </c>
      <c r="AW219" s="12" t="s">
        <v>40</v>
      </c>
      <c r="AX219" s="12" t="s">
        <v>79</v>
      </c>
      <c r="AY219" s="158" t="s">
        <v>136</v>
      </c>
    </row>
    <row r="220" spans="2:65" s="13" customFormat="1" ht="11.25">
      <c r="B220" s="164"/>
      <c r="D220" s="151" t="s">
        <v>230</v>
      </c>
      <c r="E220" s="165" t="s">
        <v>3</v>
      </c>
      <c r="F220" s="166" t="s">
        <v>365</v>
      </c>
      <c r="H220" s="165" t="s">
        <v>3</v>
      </c>
      <c r="I220" s="167"/>
      <c r="L220" s="164"/>
      <c r="M220" s="168"/>
      <c r="T220" s="169"/>
      <c r="AT220" s="165" t="s">
        <v>230</v>
      </c>
      <c r="AU220" s="165" t="s">
        <v>89</v>
      </c>
      <c r="AV220" s="13" t="s">
        <v>87</v>
      </c>
      <c r="AW220" s="13" t="s">
        <v>40</v>
      </c>
      <c r="AX220" s="13" t="s">
        <v>79</v>
      </c>
      <c r="AY220" s="165" t="s">
        <v>136</v>
      </c>
    </row>
    <row r="221" spans="2:65" s="12" customFormat="1" ht="11.25">
      <c r="B221" s="157"/>
      <c r="D221" s="151" t="s">
        <v>230</v>
      </c>
      <c r="E221" s="158" t="s">
        <v>3</v>
      </c>
      <c r="F221" s="159" t="s">
        <v>366</v>
      </c>
      <c r="H221" s="160">
        <v>1.43</v>
      </c>
      <c r="I221" s="161"/>
      <c r="L221" s="157"/>
      <c r="M221" s="162"/>
      <c r="T221" s="163"/>
      <c r="AT221" s="158" t="s">
        <v>230</v>
      </c>
      <c r="AU221" s="158" t="s">
        <v>89</v>
      </c>
      <c r="AV221" s="12" t="s">
        <v>89</v>
      </c>
      <c r="AW221" s="12" t="s">
        <v>40</v>
      </c>
      <c r="AX221" s="12" t="s">
        <v>79</v>
      </c>
      <c r="AY221" s="158" t="s">
        <v>136</v>
      </c>
    </row>
    <row r="222" spans="2:65" s="14" customFormat="1" ht="11.25">
      <c r="B222" s="170"/>
      <c r="D222" s="151" t="s">
        <v>230</v>
      </c>
      <c r="E222" s="171" t="s">
        <v>3</v>
      </c>
      <c r="F222" s="172" t="s">
        <v>251</v>
      </c>
      <c r="H222" s="173">
        <v>4.88</v>
      </c>
      <c r="I222" s="174"/>
      <c r="L222" s="170"/>
      <c r="M222" s="175"/>
      <c r="T222" s="176"/>
      <c r="AT222" s="171" t="s">
        <v>230</v>
      </c>
      <c r="AU222" s="171" t="s">
        <v>89</v>
      </c>
      <c r="AV222" s="14" t="s">
        <v>162</v>
      </c>
      <c r="AW222" s="14" t="s">
        <v>40</v>
      </c>
      <c r="AX222" s="14" t="s">
        <v>87</v>
      </c>
      <c r="AY222" s="171" t="s">
        <v>136</v>
      </c>
    </row>
    <row r="223" spans="2:65" s="1" customFormat="1" ht="21.75" customHeight="1">
      <c r="B223" s="133"/>
      <c r="C223" s="134" t="s">
        <v>367</v>
      </c>
      <c r="D223" s="134" t="s">
        <v>139</v>
      </c>
      <c r="E223" s="135" t="s">
        <v>368</v>
      </c>
      <c r="F223" s="136" t="s">
        <v>369</v>
      </c>
      <c r="G223" s="137" t="s">
        <v>182</v>
      </c>
      <c r="H223" s="138">
        <v>0.65200000000000002</v>
      </c>
      <c r="I223" s="139"/>
      <c r="J223" s="140">
        <f>ROUND(I223*H223,2)</f>
        <v>0</v>
      </c>
      <c r="K223" s="136" t="s">
        <v>143</v>
      </c>
      <c r="L223" s="34"/>
      <c r="M223" s="141" t="s">
        <v>3</v>
      </c>
      <c r="N223" s="142" t="s">
        <v>50</v>
      </c>
      <c r="P223" s="143">
        <f>O223*H223</f>
        <v>0</v>
      </c>
      <c r="Q223" s="143">
        <v>7.92E-3</v>
      </c>
      <c r="R223" s="143">
        <f>Q223*H223</f>
        <v>5.1638400000000003E-3</v>
      </c>
      <c r="S223" s="143">
        <v>0</v>
      </c>
      <c r="T223" s="144">
        <f>S223*H223</f>
        <v>0</v>
      </c>
      <c r="AR223" s="145" t="s">
        <v>162</v>
      </c>
      <c r="AT223" s="145" t="s">
        <v>139</v>
      </c>
      <c r="AU223" s="145" t="s">
        <v>89</v>
      </c>
      <c r="AY223" s="18" t="s">
        <v>136</v>
      </c>
      <c r="BE223" s="146">
        <f>IF(N223="základní",J223,0)</f>
        <v>0</v>
      </c>
      <c r="BF223" s="146">
        <f>IF(N223="snížená",J223,0)</f>
        <v>0</v>
      </c>
      <c r="BG223" s="146">
        <f>IF(N223="zákl. přenesená",J223,0)</f>
        <v>0</v>
      </c>
      <c r="BH223" s="146">
        <f>IF(N223="sníž. přenesená",J223,0)</f>
        <v>0</v>
      </c>
      <c r="BI223" s="146">
        <f>IF(N223="nulová",J223,0)</f>
        <v>0</v>
      </c>
      <c r="BJ223" s="18" t="s">
        <v>87</v>
      </c>
      <c r="BK223" s="146">
        <f>ROUND(I223*H223,2)</f>
        <v>0</v>
      </c>
      <c r="BL223" s="18" t="s">
        <v>162</v>
      </c>
      <c r="BM223" s="145" t="s">
        <v>370</v>
      </c>
    </row>
    <row r="224" spans="2:65" s="1" customFormat="1" ht="11.25">
      <c r="B224" s="34"/>
      <c r="D224" s="147" t="s">
        <v>146</v>
      </c>
      <c r="F224" s="148" t="s">
        <v>371</v>
      </c>
      <c r="I224" s="149"/>
      <c r="L224" s="34"/>
      <c r="M224" s="150"/>
      <c r="T224" s="55"/>
      <c r="AT224" s="18" t="s">
        <v>146</v>
      </c>
      <c r="AU224" s="18" t="s">
        <v>89</v>
      </c>
    </row>
    <row r="225" spans="2:65" s="13" customFormat="1" ht="11.25">
      <c r="B225" s="164"/>
      <c r="D225" s="151" t="s">
        <v>230</v>
      </c>
      <c r="E225" s="165" t="s">
        <v>3</v>
      </c>
      <c r="F225" s="166" t="s">
        <v>363</v>
      </c>
      <c r="H225" s="165" t="s">
        <v>3</v>
      </c>
      <c r="I225" s="167"/>
      <c r="L225" s="164"/>
      <c r="M225" s="168"/>
      <c r="T225" s="169"/>
      <c r="AT225" s="165" t="s">
        <v>230</v>
      </c>
      <c r="AU225" s="165" t="s">
        <v>89</v>
      </c>
      <c r="AV225" s="13" t="s">
        <v>87</v>
      </c>
      <c r="AW225" s="13" t="s">
        <v>40</v>
      </c>
      <c r="AX225" s="13" t="s">
        <v>79</v>
      </c>
      <c r="AY225" s="165" t="s">
        <v>136</v>
      </c>
    </row>
    <row r="226" spans="2:65" s="12" customFormat="1" ht="11.25">
      <c r="B226" s="157"/>
      <c r="D226" s="151" t="s">
        <v>230</v>
      </c>
      <c r="E226" s="158" t="s">
        <v>3</v>
      </c>
      <c r="F226" s="159" t="s">
        <v>372</v>
      </c>
      <c r="H226" s="160">
        <v>0.437</v>
      </c>
      <c r="I226" s="161"/>
      <c r="L226" s="157"/>
      <c r="M226" s="162"/>
      <c r="T226" s="163"/>
      <c r="AT226" s="158" t="s">
        <v>230</v>
      </c>
      <c r="AU226" s="158" t="s">
        <v>89</v>
      </c>
      <c r="AV226" s="12" t="s">
        <v>89</v>
      </c>
      <c r="AW226" s="12" t="s">
        <v>40</v>
      </c>
      <c r="AX226" s="12" t="s">
        <v>79</v>
      </c>
      <c r="AY226" s="158" t="s">
        <v>136</v>
      </c>
    </row>
    <row r="227" spans="2:65" s="13" customFormat="1" ht="11.25">
      <c r="B227" s="164"/>
      <c r="D227" s="151" t="s">
        <v>230</v>
      </c>
      <c r="E227" s="165" t="s">
        <v>3</v>
      </c>
      <c r="F227" s="166" t="s">
        <v>365</v>
      </c>
      <c r="H227" s="165" t="s">
        <v>3</v>
      </c>
      <c r="I227" s="167"/>
      <c r="L227" s="164"/>
      <c r="M227" s="168"/>
      <c r="T227" s="169"/>
      <c r="AT227" s="165" t="s">
        <v>230</v>
      </c>
      <c r="AU227" s="165" t="s">
        <v>89</v>
      </c>
      <c r="AV227" s="13" t="s">
        <v>87</v>
      </c>
      <c r="AW227" s="13" t="s">
        <v>40</v>
      </c>
      <c r="AX227" s="13" t="s">
        <v>79</v>
      </c>
      <c r="AY227" s="165" t="s">
        <v>136</v>
      </c>
    </row>
    <row r="228" spans="2:65" s="12" customFormat="1" ht="11.25">
      <c r="B228" s="157"/>
      <c r="D228" s="151" t="s">
        <v>230</v>
      </c>
      <c r="E228" s="158" t="s">
        <v>3</v>
      </c>
      <c r="F228" s="159" t="s">
        <v>373</v>
      </c>
      <c r="H228" s="160">
        <v>0.215</v>
      </c>
      <c r="I228" s="161"/>
      <c r="L228" s="157"/>
      <c r="M228" s="162"/>
      <c r="T228" s="163"/>
      <c r="AT228" s="158" t="s">
        <v>230</v>
      </c>
      <c r="AU228" s="158" t="s">
        <v>89</v>
      </c>
      <c r="AV228" s="12" t="s">
        <v>89</v>
      </c>
      <c r="AW228" s="12" t="s">
        <v>40</v>
      </c>
      <c r="AX228" s="12" t="s">
        <v>79</v>
      </c>
      <c r="AY228" s="158" t="s">
        <v>136</v>
      </c>
    </row>
    <row r="229" spans="2:65" s="14" customFormat="1" ht="11.25">
      <c r="B229" s="170"/>
      <c r="D229" s="151" t="s">
        <v>230</v>
      </c>
      <c r="E229" s="171" t="s">
        <v>3</v>
      </c>
      <c r="F229" s="172" t="s">
        <v>251</v>
      </c>
      <c r="H229" s="173">
        <v>0.65200000000000002</v>
      </c>
      <c r="I229" s="174"/>
      <c r="L229" s="170"/>
      <c r="M229" s="175"/>
      <c r="T229" s="176"/>
      <c r="AT229" s="171" t="s">
        <v>230</v>
      </c>
      <c r="AU229" s="171" t="s">
        <v>89</v>
      </c>
      <c r="AV229" s="14" t="s">
        <v>162</v>
      </c>
      <c r="AW229" s="14" t="s">
        <v>40</v>
      </c>
      <c r="AX229" s="14" t="s">
        <v>87</v>
      </c>
      <c r="AY229" s="171" t="s">
        <v>136</v>
      </c>
    </row>
    <row r="230" spans="2:65" s="1" customFormat="1" ht="21.75" customHeight="1">
      <c r="B230" s="133"/>
      <c r="C230" s="134" t="s">
        <v>374</v>
      </c>
      <c r="D230" s="134" t="s">
        <v>139</v>
      </c>
      <c r="E230" s="135" t="s">
        <v>375</v>
      </c>
      <c r="F230" s="136" t="s">
        <v>376</v>
      </c>
      <c r="G230" s="137" t="s">
        <v>182</v>
      </c>
      <c r="H230" s="138">
        <v>0.65200000000000002</v>
      </c>
      <c r="I230" s="139"/>
      <c r="J230" s="140">
        <f>ROUND(I230*H230,2)</f>
        <v>0</v>
      </c>
      <c r="K230" s="136" t="s">
        <v>143</v>
      </c>
      <c r="L230" s="34"/>
      <c r="M230" s="141" t="s">
        <v>3</v>
      </c>
      <c r="N230" s="142" t="s">
        <v>50</v>
      </c>
      <c r="P230" s="143">
        <f>O230*H230</f>
        <v>0</v>
      </c>
      <c r="Q230" s="143">
        <v>0</v>
      </c>
      <c r="R230" s="143">
        <f>Q230*H230</f>
        <v>0</v>
      </c>
      <c r="S230" s="143">
        <v>0</v>
      </c>
      <c r="T230" s="144">
        <f>S230*H230</f>
        <v>0</v>
      </c>
      <c r="AR230" s="145" t="s">
        <v>162</v>
      </c>
      <c r="AT230" s="145" t="s">
        <v>139</v>
      </c>
      <c r="AU230" s="145" t="s">
        <v>89</v>
      </c>
      <c r="AY230" s="18" t="s">
        <v>136</v>
      </c>
      <c r="BE230" s="146">
        <f>IF(N230="základní",J230,0)</f>
        <v>0</v>
      </c>
      <c r="BF230" s="146">
        <f>IF(N230="snížená",J230,0)</f>
        <v>0</v>
      </c>
      <c r="BG230" s="146">
        <f>IF(N230="zákl. přenesená",J230,0)</f>
        <v>0</v>
      </c>
      <c r="BH230" s="146">
        <f>IF(N230="sníž. přenesená",J230,0)</f>
        <v>0</v>
      </c>
      <c r="BI230" s="146">
        <f>IF(N230="nulová",J230,0)</f>
        <v>0</v>
      </c>
      <c r="BJ230" s="18" t="s">
        <v>87</v>
      </c>
      <c r="BK230" s="146">
        <f>ROUND(I230*H230,2)</f>
        <v>0</v>
      </c>
      <c r="BL230" s="18" t="s">
        <v>162</v>
      </c>
      <c r="BM230" s="145" t="s">
        <v>377</v>
      </c>
    </row>
    <row r="231" spans="2:65" s="1" customFormat="1" ht="11.25">
      <c r="B231" s="34"/>
      <c r="D231" s="147" t="s">
        <v>146</v>
      </c>
      <c r="F231" s="148" t="s">
        <v>378</v>
      </c>
      <c r="I231" s="149"/>
      <c r="L231" s="34"/>
      <c r="M231" s="150"/>
      <c r="T231" s="55"/>
      <c r="AT231" s="18" t="s">
        <v>146</v>
      </c>
      <c r="AU231" s="18" t="s">
        <v>89</v>
      </c>
    </row>
    <row r="232" spans="2:65" s="1" customFormat="1" ht="24.2" customHeight="1">
      <c r="B232" s="133"/>
      <c r="C232" s="134" t="s">
        <v>379</v>
      </c>
      <c r="D232" s="134" t="s">
        <v>139</v>
      </c>
      <c r="E232" s="135" t="s">
        <v>380</v>
      </c>
      <c r="F232" s="136" t="s">
        <v>381</v>
      </c>
      <c r="G232" s="137" t="s">
        <v>182</v>
      </c>
      <c r="H232" s="138">
        <v>1.5</v>
      </c>
      <c r="I232" s="139"/>
      <c r="J232" s="140">
        <f>ROUND(I232*H232,2)</f>
        <v>0</v>
      </c>
      <c r="K232" s="136" t="s">
        <v>143</v>
      </c>
      <c r="L232" s="34"/>
      <c r="M232" s="141" t="s">
        <v>3</v>
      </c>
      <c r="N232" s="142" t="s">
        <v>50</v>
      </c>
      <c r="P232" s="143">
        <f>O232*H232</f>
        <v>0</v>
      </c>
      <c r="Q232" s="143">
        <v>0</v>
      </c>
      <c r="R232" s="143">
        <f>Q232*H232</f>
        <v>0</v>
      </c>
      <c r="S232" s="143">
        <v>0</v>
      </c>
      <c r="T232" s="144">
        <f>S232*H232</f>
        <v>0</v>
      </c>
      <c r="AR232" s="145" t="s">
        <v>162</v>
      </c>
      <c r="AT232" s="145" t="s">
        <v>139</v>
      </c>
      <c r="AU232" s="145" t="s">
        <v>89</v>
      </c>
      <c r="AY232" s="18" t="s">
        <v>136</v>
      </c>
      <c r="BE232" s="146">
        <f>IF(N232="základní",J232,0)</f>
        <v>0</v>
      </c>
      <c r="BF232" s="146">
        <f>IF(N232="snížená",J232,0)</f>
        <v>0</v>
      </c>
      <c r="BG232" s="146">
        <f>IF(N232="zákl. přenesená",J232,0)</f>
        <v>0</v>
      </c>
      <c r="BH232" s="146">
        <f>IF(N232="sníž. přenesená",J232,0)</f>
        <v>0</v>
      </c>
      <c r="BI232" s="146">
        <f>IF(N232="nulová",J232,0)</f>
        <v>0</v>
      </c>
      <c r="BJ232" s="18" t="s">
        <v>87</v>
      </c>
      <c r="BK232" s="146">
        <f>ROUND(I232*H232,2)</f>
        <v>0</v>
      </c>
      <c r="BL232" s="18" t="s">
        <v>162</v>
      </c>
      <c r="BM232" s="145" t="s">
        <v>382</v>
      </c>
    </row>
    <row r="233" spans="2:65" s="1" customFormat="1" ht="11.25">
      <c r="B233" s="34"/>
      <c r="D233" s="147" t="s">
        <v>146</v>
      </c>
      <c r="F233" s="148" t="s">
        <v>383</v>
      </c>
      <c r="I233" s="149"/>
      <c r="L233" s="34"/>
      <c r="M233" s="150"/>
      <c r="T233" s="55"/>
      <c r="AT233" s="18" t="s">
        <v>146</v>
      </c>
      <c r="AU233" s="18" t="s">
        <v>89</v>
      </c>
    </row>
    <row r="234" spans="2:65" s="11" customFormat="1" ht="22.9" customHeight="1">
      <c r="B234" s="121"/>
      <c r="D234" s="122" t="s">
        <v>78</v>
      </c>
      <c r="E234" s="131" t="s">
        <v>135</v>
      </c>
      <c r="F234" s="131" t="s">
        <v>384</v>
      </c>
      <c r="I234" s="124"/>
      <c r="J234" s="132">
        <f>BK234</f>
        <v>0</v>
      </c>
      <c r="L234" s="121"/>
      <c r="M234" s="126"/>
      <c r="P234" s="127">
        <f>SUM(P235:P236)</f>
        <v>0</v>
      </c>
      <c r="R234" s="127">
        <f>SUM(R235:R236)</f>
        <v>0.27555000000000002</v>
      </c>
      <c r="T234" s="128">
        <f>SUM(T235:T236)</f>
        <v>0</v>
      </c>
      <c r="AR234" s="122" t="s">
        <v>87</v>
      </c>
      <c r="AT234" s="129" t="s">
        <v>78</v>
      </c>
      <c r="AU234" s="129" t="s">
        <v>87</v>
      </c>
      <c r="AY234" s="122" t="s">
        <v>136</v>
      </c>
      <c r="BK234" s="130">
        <f>SUM(BK235:BK236)</f>
        <v>0</v>
      </c>
    </row>
    <row r="235" spans="2:65" s="1" customFormat="1" ht="33" customHeight="1">
      <c r="B235" s="133"/>
      <c r="C235" s="134" t="s">
        <v>8</v>
      </c>
      <c r="D235" s="134" t="s">
        <v>139</v>
      </c>
      <c r="E235" s="135" t="s">
        <v>385</v>
      </c>
      <c r="F235" s="136" t="s">
        <v>386</v>
      </c>
      <c r="G235" s="137" t="s">
        <v>182</v>
      </c>
      <c r="H235" s="138">
        <v>1.5</v>
      </c>
      <c r="I235" s="139"/>
      <c r="J235" s="140">
        <f>ROUND(I235*H235,2)</f>
        <v>0</v>
      </c>
      <c r="K235" s="136" t="s">
        <v>143</v>
      </c>
      <c r="L235" s="34"/>
      <c r="M235" s="141" t="s">
        <v>3</v>
      </c>
      <c r="N235" s="142" t="s">
        <v>50</v>
      </c>
      <c r="P235" s="143">
        <f>O235*H235</f>
        <v>0</v>
      </c>
      <c r="Q235" s="143">
        <v>0.1837</v>
      </c>
      <c r="R235" s="143">
        <f>Q235*H235</f>
        <v>0.27555000000000002</v>
      </c>
      <c r="S235" s="143">
        <v>0</v>
      </c>
      <c r="T235" s="144">
        <f>S235*H235</f>
        <v>0</v>
      </c>
      <c r="AR235" s="145" t="s">
        <v>162</v>
      </c>
      <c r="AT235" s="145" t="s">
        <v>139</v>
      </c>
      <c r="AU235" s="145" t="s">
        <v>89</v>
      </c>
      <c r="AY235" s="18" t="s">
        <v>136</v>
      </c>
      <c r="BE235" s="146">
        <f>IF(N235="základní",J235,0)</f>
        <v>0</v>
      </c>
      <c r="BF235" s="146">
        <f>IF(N235="snížená",J235,0)</f>
        <v>0</v>
      </c>
      <c r="BG235" s="146">
        <f>IF(N235="zákl. přenesená",J235,0)</f>
        <v>0</v>
      </c>
      <c r="BH235" s="146">
        <f>IF(N235="sníž. přenesená",J235,0)</f>
        <v>0</v>
      </c>
      <c r="BI235" s="146">
        <f>IF(N235="nulová",J235,0)</f>
        <v>0</v>
      </c>
      <c r="BJ235" s="18" t="s">
        <v>87</v>
      </c>
      <c r="BK235" s="146">
        <f>ROUND(I235*H235,2)</f>
        <v>0</v>
      </c>
      <c r="BL235" s="18" t="s">
        <v>162</v>
      </c>
      <c r="BM235" s="145" t="s">
        <v>387</v>
      </c>
    </row>
    <row r="236" spans="2:65" s="1" customFormat="1" ht="11.25">
      <c r="B236" s="34"/>
      <c r="D236" s="147" t="s">
        <v>146</v>
      </c>
      <c r="F236" s="148" t="s">
        <v>388</v>
      </c>
      <c r="I236" s="149"/>
      <c r="L236" s="34"/>
      <c r="M236" s="150"/>
      <c r="T236" s="55"/>
      <c r="AT236" s="18" t="s">
        <v>146</v>
      </c>
      <c r="AU236" s="18" t="s">
        <v>89</v>
      </c>
    </row>
    <row r="237" spans="2:65" s="11" customFormat="1" ht="22.9" customHeight="1">
      <c r="B237" s="121"/>
      <c r="D237" s="122" t="s">
        <v>78</v>
      </c>
      <c r="E237" s="131" t="s">
        <v>175</v>
      </c>
      <c r="F237" s="131" t="s">
        <v>389</v>
      </c>
      <c r="I237" s="124"/>
      <c r="J237" s="132">
        <f>BK237</f>
        <v>0</v>
      </c>
      <c r="L237" s="121"/>
      <c r="M237" s="126"/>
      <c r="P237" s="127">
        <f>SUM(P238:P488)</f>
        <v>0</v>
      </c>
      <c r="R237" s="127">
        <f>SUM(R238:R488)</f>
        <v>63.58742754</v>
      </c>
      <c r="T237" s="128">
        <f>SUM(T238:T488)</f>
        <v>0</v>
      </c>
      <c r="AR237" s="122" t="s">
        <v>87</v>
      </c>
      <c r="AT237" s="129" t="s">
        <v>78</v>
      </c>
      <c r="AU237" s="129" t="s">
        <v>87</v>
      </c>
      <c r="AY237" s="122" t="s">
        <v>136</v>
      </c>
      <c r="BK237" s="130">
        <f>SUM(BK238:BK488)</f>
        <v>0</v>
      </c>
    </row>
    <row r="238" spans="2:65" s="1" customFormat="1" ht="16.5" customHeight="1">
      <c r="B238" s="133"/>
      <c r="C238" s="134" t="s">
        <v>390</v>
      </c>
      <c r="D238" s="134" t="s">
        <v>139</v>
      </c>
      <c r="E238" s="135" t="s">
        <v>391</v>
      </c>
      <c r="F238" s="136" t="s">
        <v>392</v>
      </c>
      <c r="G238" s="137" t="s">
        <v>182</v>
      </c>
      <c r="H238" s="138">
        <v>6.4050000000000002</v>
      </c>
      <c r="I238" s="139"/>
      <c r="J238" s="140">
        <f>ROUND(I238*H238,2)</f>
        <v>0</v>
      </c>
      <c r="K238" s="136" t="s">
        <v>143</v>
      </c>
      <c r="L238" s="34"/>
      <c r="M238" s="141" t="s">
        <v>3</v>
      </c>
      <c r="N238" s="142" t="s">
        <v>50</v>
      </c>
      <c r="P238" s="143">
        <f>O238*H238</f>
        <v>0</v>
      </c>
      <c r="Q238" s="143">
        <v>5.6000000000000001E-2</v>
      </c>
      <c r="R238" s="143">
        <f>Q238*H238</f>
        <v>0.35868</v>
      </c>
      <c r="S238" s="143">
        <v>0</v>
      </c>
      <c r="T238" s="144">
        <f>S238*H238</f>
        <v>0</v>
      </c>
      <c r="AR238" s="145" t="s">
        <v>162</v>
      </c>
      <c r="AT238" s="145" t="s">
        <v>139</v>
      </c>
      <c r="AU238" s="145" t="s">
        <v>89</v>
      </c>
      <c r="AY238" s="18" t="s">
        <v>136</v>
      </c>
      <c r="BE238" s="146">
        <f>IF(N238="základní",J238,0)</f>
        <v>0</v>
      </c>
      <c r="BF238" s="146">
        <f>IF(N238="snížená",J238,0)</f>
        <v>0</v>
      </c>
      <c r="BG238" s="146">
        <f>IF(N238="zákl. přenesená",J238,0)</f>
        <v>0</v>
      </c>
      <c r="BH238" s="146">
        <f>IF(N238="sníž. přenesená",J238,0)</f>
        <v>0</v>
      </c>
      <c r="BI238" s="146">
        <f>IF(N238="nulová",J238,0)</f>
        <v>0</v>
      </c>
      <c r="BJ238" s="18" t="s">
        <v>87</v>
      </c>
      <c r="BK238" s="146">
        <f>ROUND(I238*H238,2)</f>
        <v>0</v>
      </c>
      <c r="BL238" s="18" t="s">
        <v>162</v>
      </c>
      <c r="BM238" s="145" t="s">
        <v>393</v>
      </c>
    </row>
    <row r="239" spans="2:65" s="1" customFormat="1" ht="11.25">
      <c r="B239" s="34"/>
      <c r="D239" s="147" t="s">
        <v>146</v>
      </c>
      <c r="F239" s="148" t="s">
        <v>394</v>
      </c>
      <c r="I239" s="149"/>
      <c r="L239" s="34"/>
      <c r="M239" s="150"/>
      <c r="T239" s="55"/>
      <c r="AT239" s="18" t="s">
        <v>146</v>
      </c>
      <c r="AU239" s="18" t="s">
        <v>89</v>
      </c>
    </row>
    <row r="240" spans="2:65" s="13" customFormat="1" ht="11.25">
      <c r="B240" s="164"/>
      <c r="D240" s="151" t="s">
        <v>230</v>
      </c>
      <c r="E240" s="165" t="s">
        <v>3</v>
      </c>
      <c r="F240" s="166" t="s">
        <v>395</v>
      </c>
      <c r="H240" s="165" t="s">
        <v>3</v>
      </c>
      <c r="I240" s="167"/>
      <c r="L240" s="164"/>
      <c r="M240" s="168"/>
      <c r="T240" s="169"/>
      <c r="AT240" s="165" t="s">
        <v>230</v>
      </c>
      <c r="AU240" s="165" t="s">
        <v>89</v>
      </c>
      <c r="AV240" s="13" t="s">
        <v>87</v>
      </c>
      <c r="AW240" s="13" t="s">
        <v>40</v>
      </c>
      <c r="AX240" s="13" t="s">
        <v>79</v>
      </c>
      <c r="AY240" s="165" t="s">
        <v>136</v>
      </c>
    </row>
    <row r="241" spans="2:65" s="13" customFormat="1" ht="11.25">
      <c r="B241" s="164"/>
      <c r="D241" s="151" t="s">
        <v>230</v>
      </c>
      <c r="E241" s="165" t="s">
        <v>3</v>
      </c>
      <c r="F241" s="166" t="s">
        <v>396</v>
      </c>
      <c r="H241" s="165" t="s">
        <v>3</v>
      </c>
      <c r="I241" s="167"/>
      <c r="L241" s="164"/>
      <c r="M241" s="168"/>
      <c r="T241" s="169"/>
      <c r="AT241" s="165" t="s">
        <v>230</v>
      </c>
      <c r="AU241" s="165" t="s">
        <v>89</v>
      </c>
      <c r="AV241" s="13" t="s">
        <v>87</v>
      </c>
      <c r="AW241" s="13" t="s">
        <v>40</v>
      </c>
      <c r="AX241" s="13" t="s">
        <v>79</v>
      </c>
      <c r="AY241" s="165" t="s">
        <v>136</v>
      </c>
    </row>
    <row r="242" spans="2:65" s="12" customFormat="1" ht="11.25">
      <c r="B242" s="157"/>
      <c r="D242" s="151" t="s">
        <v>230</v>
      </c>
      <c r="E242" s="158" t="s">
        <v>3</v>
      </c>
      <c r="F242" s="159" t="s">
        <v>397</v>
      </c>
      <c r="H242" s="160">
        <v>0.54600000000000004</v>
      </c>
      <c r="I242" s="161"/>
      <c r="L242" s="157"/>
      <c r="M242" s="162"/>
      <c r="T242" s="163"/>
      <c r="AT242" s="158" t="s">
        <v>230</v>
      </c>
      <c r="AU242" s="158" t="s">
        <v>89</v>
      </c>
      <c r="AV242" s="12" t="s">
        <v>89</v>
      </c>
      <c r="AW242" s="12" t="s">
        <v>40</v>
      </c>
      <c r="AX242" s="12" t="s">
        <v>79</v>
      </c>
      <c r="AY242" s="158" t="s">
        <v>136</v>
      </c>
    </row>
    <row r="243" spans="2:65" s="13" customFormat="1" ht="11.25">
      <c r="B243" s="164"/>
      <c r="D243" s="151" t="s">
        <v>230</v>
      </c>
      <c r="E243" s="165" t="s">
        <v>3</v>
      </c>
      <c r="F243" s="166" t="s">
        <v>398</v>
      </c>
      <c r="H243" s="165" t="s">
        <v>3</v>
      </c>
      <c r="I243" s="167"/>
      <c r="L243" s="164"/>
      <c r="M243" s="168"/>
      <c r="T243" s="169"/>
      <c r="AT243" s="165" t="s">
        <v>230</v>
      </c>
      <c r="AU243" s="165" t="s">
        <v>89</v>
      </c>
      <c r="AV243" s="13" t="s">
        <v>87</v>
      </c>
      <c r="AW243" s="13" t="s">
        <v>40</v>
      </c>
      <c r="AX243" s="13" t="s">
        <v>79</v>
      </c>
      <c r="AY243" s="165" t="s">
        <v>136</v>
      </c>
    </row>
    <row r="244" spans="2:65" s="12" customFormat="1" ht="11.25">
      <c r="B244" s="157"/>
      <c r="D244" s="151" t="s">
        <v>230</v>
      </c>
      <c r="E244" s="158" t="s">
        <v>3</v>
      </c>
      <c r="F244" s="159" t="s">
        <v>399</v>
      </c>
      <c r="H244" s="160">
        <v>0.79</v>
      </c>
      <c r="I244" s="161"/>
      <c r="L244" s="157"/>
      <c r="M244" s="162"/>
      <c r="T244" s="163"/>
      <c r="AT244" s="158" t="s">
        <v>230</v>
      </c>
      <c r="AU244" s="158" t="s">
        <v>89</v>
      </c>
      <c r="AV244" s="12" t="s">
        <v>89</v>
      </c>
      <c r="AW244" s="12" t="s">
        <v>40</v>
      </c>
      <c r="AX244" s="12" t="s">
        <v>79</v>
      </c>
      <c r="AY244" s="158" t="s">
        <v>136</v>
      </c>
    </row>
    <row r="245" spans="2:65" s="12" customFormat="1" ht="11.25">
      <c r="B245" s="157"/>
      <c r="D245" s="151" t="s">
        <v>230</v>
      </c>
      <c r="E245" s="158" t="s">
        <v>3</v>
      </c>
      <c r="F245" s="159" t="s">
        <v>400</v>
      </c>
      <c r="H245" s="160">
        <v>8.2000000000000003E-2</v>
      </c>
      <c r="I245" s="161"/>
      <c r="L245" s="157"/>
      <c r="M245" s="162"/>
      <c r="T245" s="163"/>
      <c r="AT245" s="158" t="s">
        <v>230</v>
      </c>
      <c r="AU245" s="158" t="s">
        <v>89</v>
      </c>
      <c r="AV245" s="12" t="s">
        <v>89</v>
      </c>
      <c r="AW245" s="12" t="s">
        <v>40</v>
      </c>
      <c r="AX245" s="12" t="s">
        <v>79</v>
      </c>
      <c r="AY245" s="158" t="s">
        <v>136</v>
      </c>
    </row>
    <row r="246" spans="2:65" s="12" customFormat="1" ht="11.25">
      <c r="B246" s="157"/>
      <c r="D246" s="151" t="s">
        <v>230</v>
      </c>
      <c r="E246" s="158" t="s">
        <v>3</v>
      </c>
      <c r="F246" s="159" t="s">
        <v>401</v>
      </c>
      <c r="H246" s="160">
        <v>0.114</v>
      </c>
      <c r="I246" s="161"/>
      <c r="L246" s="157"/>
      <c r="M246" s="162"/>
      <c r="T246" s="163"/>
      <c r="AT246" s="158" t="s">
        <v>230</v>
      </c>
      <c r="AU246" s="158" t="s">
        <v>89</v>
      </c>
      <c r="AV246" s="12" t="s">
        <v>89</v>
      </c>
      <c r="AW246" s="12" t="s">
        <v>40</v>
      </c>
      <c r="AX246" s="12" t="s">
        <v>79</v>
      </c>
      <c r="AY246" s="158" t="s">
        <v>136</v>
      </c>
    </row>
    <row r="247" spans="2:65" s="13" customFormat="1" ht="11.25">
      <c r="B247" s="164"/>
      <c r="D247" s="151" t="s">
        <v>230</v>
      </c>
      <c r="E247" s="165" t="s">
        <v>3</v>
      </c>
      <c r="F247" s="166" t="s">
        <v>402</v>
      </c>
      <c r="H247" s="165" t="s">
        <v>3</v>
      </c>
      <c r="I247" s="167"/>
      <c r="L247" s="164"/>
      <c r="M247" s="168"/>
      <c r="T247" s="169"/>
      <c r="AT247" s="165" t="s">
        <v>230</v>
      </c>
      <c r="AU247" s="165" t="s">
        <v>89</v>
      </c>
      <c r="AV247" s="13" t="s">
        <v>87</v>
      </c>
      <c r="AW247" s="13" t="s">
        <v>40</v>
      </c>
      <c r="AX247" s="13" t="s">
        <v>79</v>
      </c>
      <c r="AY247" s="165" t="s">
        <v>136</v>
      </c>
    </row>
    <row r="248" spans="2:65" s="12" customFormat="1" ht="11.25">
      <c r="B248" s="157"/>
      <c r="D248" s="151" t="s">
        <v>230</v>
      </c>
      <c r="E248" s="158" t="s">
        <v>3</v>
      </c>
      <c r="F248" s="159" t="s">
        <v>403</v>
      </c>
      <c r="H248" s="160">
        <v>0.34100000000000003</v>
      </c>
      <c r="I248" s="161"/>
      <c r="L248" s="157"/>
      <c r="M248" s="162"/>
      <c r="T248" s="163"/>
      <c r="AT248" s="158" t="s">
        <v>230</v>
      </c>
      <c r="AU248" s="158" t="s">
        <v>89</v>
      </c>
      <c r="AV248" s="12" t="s">
        <v>89</v>
      </c>
      <c r="AW248" s="12" t="s">
        <v>40</v>
      </c>
      <c r="AX248" s="12" t="s">
        <v>79</v>
      </c>
      <c r="AY248" s="158" t="s">
        <v>136</v>
      </c>
    </row>
    <row r="249" spans="2:65" s="12" customFormat="1" ht="11.25">
      <c r="B249" s="157"/>
      <c r="D249" s="151" t="s">
        <v>230</v>
      </c>
      <c r="E249" s="158" t="s">
        <v>3</v>
      </c>
      <c r="F249" s="159" t="s">
        <v>404</v>
      </c>
      <c r="H249" s="160">
        <v>4.532</v>
      </c>
      <c r="I249" s="161"/>
      <c r="L249" s="157"/>
      <c r="M249" s="162"/>
      <c r="T249" s="163"/>
      <c r="AT249" s="158" t="s">
        <v>230</v>
      </c>
      <c r="AU249" s="158" t="s">
        <v>89</v>
      </c>
      <c r="AV249" s="12" t="s">
        <v>89</v>
      </c>
      <c r="AW249" s="12" t="s">
        <v>40</v>
      </c>
      <c r="AX249" s="12" t="s">
        <v>79</v>
      </c>
      <c r="AY249" s="158" t="s">
        <v>136</v>
      </c>
    </row>
    <row r="250" spans="2:65" s="14" customFormat="1" ht="11.25">
      <c r="B250" s="170"/>
      <c r="D250" s="151" t="s">
        <v>230</v>
      </c>
      <c r="E250" s="171" t="s">
        <v>3</v>
      </c>
      <c r="F250" s="172" t="s">
        <v>251</v>
      </c>
      <c r="H250" s="173">
        <v>6.4050000000000002</v>
      </c>
      <c r="I250" s="174"/>
      <c r="L250" s="170"/>
      <c r="M250" s="175"/>
      <c r="T250" s="176"/>
      <c r="AT250" s="171" t="s">
        <v>230</v>
      </c>
      <c r="AU250" s="171" t="s">
        <v>89</v>
      </c>
      <c r="AV250" s="14" t="s">
        <v>162</v>
      </c>
      <c r="AW250" s="14" t="s">
        <v>40</v>
      </c>
      <c r="AX250" s="14" t="s">
        <v>87</v>
      </c>
      <c r="AY250" s="171" t="s">
        <v>136</v>
      </c>
    </row>
    <row r="251" spans="2:65" s="1" customFormat="1" ht="16.5" customHeight="1">
      <c r="B251" s="133"/>
      <c r="C251" s="134" t="s">
        <v>405</v>
      </c>
      <c r="D251" s="134" t="s">
        <v>139</v>
      </c>
      <c r="E251" s="135" t="s">
        <v>406</v>
      </c>
      <c r="F251" s="136" t="s">
        <v>407</v>
      </c>
      <c r="G251" s="137" t="s">
        <v>182</v>
      </c>
      <c r="H251" s="138">
        <v>1.7909999999999999</v>
      </c>
      <c r="I251" s="139"/>
      <c r="J251" s="140">
        <f>ROUND(I251*H251,2)</f>
        <v>0</v>
      </c>
      <c r="K251" s="136" t="s">
        <v>143</v>
      </c>
      <c r="L251" s="34"/>
      <c r="M251" s="141" t="s">
        <v>3</v>
      </c>
      <c r="N251" s="142" t="s">
        <v>50</v>
      </c>
      <c r="P251" s="143">
        <f>O251*H251</f>
        <v>0</v>
      </c>
      <c r="Q251" s="143">
        <v>4.0629999999999999E-2</v>
      </c>
      <c r="R251" s="143">
        <f>Q251*H251</f>
        <v>7.2768329999999992E-2</v>
      </c>
      <c r="S251" s="143">
        <v>0</v>
      </c>
      <c r="T251" s="144">
        <f>S251*H251</f>
        <v>0</v>
      </c>
      <c r="AR251" s="145" t="s">
        <v>162</v>
      </c>
      <c r="AT251" s="145" t="s">
        <v>139</v>
      </c>
      <c r="AU251" s="145" t="s">
        <v>89</v>
      </c>
      <c r="AY251" s="18" t="s">
        <v>136</v>
      </c>
      <c r="BE251" s="146">
        <f>IF(N251="základní",J251,0)</f>
        <v>0</v>
      </c>
      <c r="BF251" s="146">
        <f>IF(N251="snížená",J251,0)</f>
        <v>0</v>
      </c>
      <c r="BG251" s="146">
        <f>IF(N251="zákl. přenesená",J251,0)</f>
        <v>0</v>
      </c>
      <c r="BH251" s="146">
        <f>IF(N251="sníž. přenesená",J251,0)</f>
        <v>0</v>
      </c>
      <c r="BI251" s="146">
        <f>IF(N251="nulová",J251,0)</f>
        <v>0</v>
      </c>
      <c r="BJ251" s="18" t="s">
        <v>87</v>
      </c>
      <c r="BK251" s="146">
        <f>ROUND(I251*H251,2)</f>
        <v>0</v>
      </c>
      <c r="BL251" s="18" t="s">
        <v>162</v>
      </c>
      <c r="BM251" s="145" t="s">
        <v>408</v>
      </c>
    </row>
    <row r="252" spans="2:65" s="1" customFormat="1" ht="11.25">
      <c r="B252" s="34"/>
      <c r="D252" s="147" t="s">
        <v>146</v>
      </c>
      <c r="F252" s="148" t="s">
        <v>409</v>
      </c>
      <c r="I252" s="149"/>
      <c r="L252" s="34"/>
      <c r="M252" s="150"/>
      <c r="T252" s="55"/>
      <c r="AT252" s="18" t="s">
        <v>146</v>
      </c>
      <c r="AU252" s="18" t="s">
        <v>89</v>
      </c>
    </row>
    <row r="253" spans="2:65" s="13" customFormat="1" ht="11.25">
      <c r="B253" s="164"/>
      <c r="D253" s="151" t="s">
        <v>230</v>
      </c>
      <c r="E253" s="165" t="s">
        <v>3</v>
      </c>
      <c r="F253" s="166" t="s">
        <v>395</v>
      </c>
      <c r="H253" s="165" t="s">
        <v>3</v>
      </c>
      <c r="I253" s="167"/>
      <c r="L253" s="164"/>
      <c r="M253" s="168"/>
      <c r="T253" s="169"/>
      <c r="AT253" s="165" t="s">
        <v>230</v>
      </c>
      <c r="AU253" s="165" t="s">
        <v>89</v>
      </c>
      <c r="AV253" s="13" t="s">
        <v>87</v>
      </c>
      <c r="AW253" s="13" t="s">
        <v>40</v>
      </c>
      <c r="AX253" s="13" t="s">
        <v>79</v>
      </c>
      <c r="AY253" s="165" t="s">
        <v>136</v>
      </c>
    </row>
    <row r="254" spans="2:65" s="13" customFormat="1" ht="11.25">
      <c r="B254" s="164"/>
      <c r="D254" s="151" t="s">
        <v>230</v>
      </c>
      <c r="E254" s="165" t="s">
        <v>3</v>
      </c>
      <c r="F254" s="166" t="s">
        <v>396</v>
      </c>
      <c r="H254" s="165" t="s">
        <v>3</v>
      </c>
      <c r="I254" s="167"/>
      <c r="L254" s="164"/>
      <c r="M254" s="168"/>
      <c r="T254" s="169"/>
      <c r="AT254" s="165" t="s">
        <v>230</v>
      </c>
      <c r="AU254" s="165" t="s">
        <v>89</v>
      </c>
      <c r="AV254" s="13" t="s">
        <v>87</v>
      </c>
      <c r="AW254" s="13" t="s">
        <v>40</v>
      </c>
      <c r="AX254" s="13" t="s">
        <v>79</v>
      </c>
      <c r="AY254" s="165" t="s">
        <v>136</v>
      </c>
    </row>
    <row r="255" spans="2:65" s="12" customFormat="1" ht="11.25">
      <c r="B255" s="157"/>
      <c r="D255" s="151" t="s">
        <v>230</v>
      </c>
      <c r="E255" s="158" t="s">
        <v>3</v>
      </c>
      <c r="F255" s="159" t="s">
        <v>397</v>
      </c>
      <c r="H255" s="160">
        <v>0.54600000000000004</v>
      </c>
      <c r="I255" s="161"/>
      <c r="L255" s="157"/>
      <c r="M255" s="162"/>
      <c r="T255" s="163"/>
      <c r="AT255" s="158" t="s">
        <v>230</v>
      </c>
      <c r="AU255" s="158" t="s">
        <v>89</v>
      </c>
      <c r="AV255" s="12" t="s">
        <v>89</v>
      </c>
      <c r="AW255" s="12" t="s">
        <v>40</v>
      </c>
      <c r="AX255" s="12" t="s">
        <v>79</v>
      </c>
      <c r="AY255" s="158" t="s">
        <v>136</v>
      </c>
    </row>
    <row r="256" spans="2:65" s="13" customFormat="1" ht="11.25">
      <c r="B256" s="164"/>
      <c r="D256" s="151" t="s">
        <v>230</v>
      </c>
      <c r="E256" s="165" t="s">
        <v>3</v>
      </c>
      <c r="F256" s="166" t="s">
        <v>398</v>
      </c>
      <c r="H256" s="165" t="s">
        <v>3</v>
      </c>
      <c r="I256" s="167"/>
      <c r="L256" s="164"/>
      <c r="M256" s="168"/>
      <c r="T256" s="169"/>
      <c r="AT256" s="165" t="s">
        <v>230</v>
      </c>
      <c r="AU256" s="165" t="s">
        <v>89</v>
      </c>
      <c r="AV256" s="13" t="s">
        <v>87</v>
      </c>
      <c r="AW256" s="13" t="s">
        <v>40</v>
      </c>
      <c r="AX256" s="13" t="s">
        <v>79</v>
      </c>
      <c r="AY256" s="165" t="s">
        <v>136</v>
      </c>
    </row>
    <row r="257" spans="2:65" s="12" customFormat="1" ht="11.25">
      <c r="B257" s="157"/>
      <c r="D257" s="151" t="s">
        <v>230</v>
      </c>
      <c r="E257" s="158" t="s">
        <v>3</v>
      </c>
      <c r="F257" s="159" t="s">
        <v>399</v>
      </c>
      <c r="H257" s="160">
        <v>0.79</v>
      </c>
      <c r="I257" s="161"/>
      <c r="L257" s="157"/>
      <c r="M257" s="162"/>
      <c r="T257" s="163"/>
      <c r="AT257" s="158" t="s">
        <v>230</v>
      </c>
      <c r="AU257" s="158" t="s">
        <v>89</v>
      </c>
      <c r="AV257" s="12" t="s">
        <v>89</v>
      </c>
      <c r="AW257" s="12" t="s">
        <v>40</v>
      </c>
      <c r="AX257" s="12" t="s">
        <v>79</v>
      </c>
      <c r="AY257" s="158" t="s">
        <v>136</v>
      </c>
    </row>
    <row r="258" spans="2:65" s="12" customFormat="1" ht="11.25">
      <c r="B258" s="157"/>
      <c r="D258" s="151" t="s">
        <v>230</v>
      </c>
      <c r="E258" s="158" t="s">
        <v>3</v>
      </c>
      <c r="F258" s="159" t="s">
        <v>401</v>
      </c>
      <c r="H258" s="160">
        <v>0.114</v>
      </c>
      <c r="I258" s="161"/>
      <c r="L258" s="157"/>
      <c r="M258" s="162"/>
      <c r="T258" s="163"/>
      <c r="AT258" s="158" t="s">
        <v>230</v>
      </c>
      <c r="AU258" s="158" t="s">
        <v>89</v>
      </c>
      <c r="AV258" s="12" t="s">
        <v>89</v>
      </c>
      <c r="AW258" s="12" t="s">
        <v>40</v>
      </c>
      <c r="AX258" s="12" t="s">
        <v>79</v>
      </c>
      <c r="AY258" s="158" t="s">
        <v>136</v>
      </c>
    </row>
    <row r="259" spans="2:65" s="13" customFormat="1" ht="11.25">
      <c r="B259" s="164"/>
      <c r="D259" s="151" t="s">
        <v>230</v>
      </c>
      <c r="E259" s="165" t="s">
        <v>3</v>
      </c>
      <c r="F259" s="166" t="s">
        <v>402</v>
      </c>
      <c r="H259" s="165" t="s">
        <v>3</v>
      </c>
      <c r="I259" s="167"/>
      <c r="L259" s="164"/>
      <c r="M259" s="168"/>
      <c r="T259" s="169"/>
      <c r="AT259" s="165" t="s">
        <v>230</v>
      </c>
      <c r="AU259" s="165" t="s">
        <v>89</v>
      </c>
      <c r="AV259" s="13" t="s">
        <v>87</v>
      </c>
      <c r="AW259" s="13" t="s">
        <v>40</v>
      </c>
      <c r="AX259" s="13" t="s">
        <v>79</v>
      </c>
      <c r="AY259" s="165" t="s">
        <v>136</v>
      </c>
    </row>
    <row r="260" spans="2:65" s="12" customFormat="1" ht="11.25">
      <c r="B260" s="157"/>
      <c r="D260" s="151" t="s">
        <v>230</v>
      </c>
      <c r="E260" s="158" t="s">
        <v>3</v>
      </c>
      <c r="F260" s="159" t="s">
        <v>403</v>
      </c>
      <c r="H260" s="160">
        <v>0.34100000000000003</v>
      </c>
      <c r="I260" s="161"/>
      <c r="L260" s="157"/>
      <c r="M260" s="162"/>
      <c r="T260" s="163"/>
      <c r="AT260" s="158" t="s">
        <v>230</v>
      </c>
      <c r="AU260" s="158" t="s">
        <v>89</v>
      </c>
      <c r="AV260" s="12" t="s">
        <v>89</v>
      </c>
      <c r="AW260" s="12" t="s">
        <v>40</v>
      </c>
      <c r="AX260" s="12" t="s">
        <v>79</v>
      </c>
      <c r="AY260" s="158" t="s">
        <v>136</v>
      </c>
    </row>
    <row r="261" spans="2:65" s="14" customFormat="1" ht="11.25">
      <c r="B261" s="170"/>
      <c r="D261" s="151" t="s">
        <v>230</v>
      </c>
      <c r="E261" s="171" t="s">
        <v>3</v>
      </c>
      <c r="F261" s="172" t="s">
        <v>251</v>
      </c>
      <c r="H261" s="173">
        <v>1.7909999999999999</v>
      </c>
      <c r="I261" s="174"/>
      <c r="L261" s="170"/>
      <c r="M261" s="175"/>
      <c r="T261" s="176"/>
      <c r="AT261" s="171" t="s">
        <v>230</v>
      </c>
      <c r="AU261" s="171" t="s">
        <v>89</v>
      </c>
      <c r="AV261" s="14" t="s">
        <v>162</v>
      </c>
      <c r="AW261" s="14" t="s">
        <v>40</v>
      </c>
      <c r="AX261" s="14" t="s">
        <v>87</v>
      </c>
      <c r="AY261" s="171" t="s">
        <v>136</v>
      </c>
    </row>
    <row r="262" spans="2:65" s="1" customFormat="1" ht="16.5" customHeight="1">
      <c r="B262" s="133"/>
      <c r="C262" s="134" t="s">
        <v>410</v>
      </c>
      <c r="D262" s="134" t="s">
        <v>139</v>
      </c>
      <c r="E262" s="135" t="s">
        <v>411</v>
      </c>
      <c r="F262" s="136" t="s">
        <v>412</v>
      </c>
      <c r="G262" s="137" t="s">
        <v>182</v>
      </c>
      <c r="H262" s="138">
        <v>8.2000000000000003E-2</v>
      </c>
      <c r="I262" s="139"/>
      <c r="J262" s="140">
        <f>ROUND(I262*H262,2)</f>
        <v>0</v>
      </c>
      <c r="K262" s="136" t="s">
        <v>143</v>
      </c>
      <c r="L262" s="34"/>
      <c r="M262" s="141" t="s">
        <v>3</v>
      </c>
      <c r="N262" s="142" t="s">
        <v>50</v>
      </c>
      <c r="P262" s="143">
        <f>O262*H262</f>
        <v>0</v>
      </c>
      <c r="Q262" s="143">
        <v>4.0629999999999999E-2</v>
      </c>
      <c r="R262" s="143">
        <f>Q262*H262</f>
        <v>3.3316600000000002E-3</v>
      </c>
      <c r="S262" s="143">
        <v>0</v>
      </c>
      <c r="T262" s="144">
        <f>S262*H262</f>
        <v>0</v>
      </c>
      <c r="AR262" s="145" t="s">
        <v>162</v>
      </c>
      <c r="AT262" s="145" t="s">
        <v>139</v>
      </c>
      <c r="AU262" s="145" t="s">
        <v>89</v>
      </c>
      <c r="AY262" s="18" t="s">
        <v>136</v>
      </c>
      <c r="BE262" s="146">
        <f>IF(N262="základní",J262,0)</f>
        <v>0</v>
      </c>
      <c r="BF262" s="146">
        <f>IF(N262="snížená",J262,0)</f>
        <v>0</v>
      </c>
      <c r="BG262" s="146">
        <f>IF(N262="zákl. přenesená",J262,0)</f>
        <v>0</v>
      </c>
      <c r="BH262" s="146">
        <f>IF(N262="sníž. přenesená",J262,0)</f>
        <v>0</v>
      </c>
      <c r="BI262" s="146">
        <f>IF(N262="nulová",J262,0)</f>
        <v>0</v>
      </c>
      <c r="BJ262" s="18" t="s">
        <v>87</v>
      </c>
      <c r="BK262" s="146">
        <f>ROUND(I262*H262,2)</f>
        <v>0</v>
      </c>
      <c r="BL262" s="18" t="s">
        <v>162</v>
      </c>
      <c r="BM262" s="145" t="s">
        <v>413</v>
      </c>
    </row>
    <row r="263" spans="2:65" s="1" customFormat="1" ht="11.25">
      <c r="B263" s="34"/>
      <c r="D263" s="147" t="s">
        <v>146</v>
      </c>
      <c r="F263" s="148" t="s">
        <v>414</v>
      </c>
      <c r="I263" s="149"/>
      <c r="L263" s="34"/>
      <c r="M263" s="150"/>
      <c r="T263" s="55"/>
      <c r="AT263" s="18" t="s">
        <v>146</v>
      </c>
      <c r="AU263" s="18" t="s">
        <v>89</v>
      </c>
    </row>
    <row r="264" spans="2:65" s="13" customFormat="1" ht="11.25">
      <c r="B264" s="164"/>
      <c r="D264" s="151" t="s">
        <v>230</v>
      </c>
      <c r="E264" s="165" t="s">
        <v>3</v>
      </c>
      <c r="F264" s="166" t="s">
        <v>395</v>
      </c>
      <c r="H264" s="165" t="s">
        <v>3</v>
      </c>
      <c r="I264" s="167"/>
      <c r="L264" s="164"/>
      <c r="M264" s="168"/>
      <c r="T264" s="169"/>
      <c r="AT264" s="165" t="s">
        <v>230</v>
      </c>
      <c r="AU264" s="165" t="s">
        <v>89</v>
      </c>
      <c r="AV264" s="13" t="s">
        <v>87</v>
      </c>
      <c r="AW264" s="13" t="s">
        <v>40</v>
      </c>
      <c r="AX264" s="13" t="s">
        <v>79</v>
      </c>
      <c r="AY264" s="165" t="s">
        <v>136</v>
      </c>
    </row>
    <row r="265" spans="2:65" s="13" customFormat="1" ht="11.25">
      <c r="B265" s="164"/>
      <c r="D265" s="151" t="s">
        <v>230</v>
      </c>
      <c r="E265" s="165" t="s">
        <v>3</v>
      </c>
      <c r="F265" s="166" t="s">
        <v>398</v>
      </c>
      <c r="H265" s="165" t="s">
        <v>3</v>
      </c>
      <c r="I265" s="167"/>
      <c r="L265" s="164"/>
      <c r="M265" s="168"/>
      <c r="T265" s="169"/>
      <c r="AT265" s="165" t="s">
        <v>230</v>
      </c>
      <c r="AU265" s="165" t="s">
        <v>89</v>
      </c>
      <c r="AV265" s="13" t="s">
        <v>87</v>
      </c>
      <c r="AW265" s="13" t="s">
        <v>40</v>
      </c>
      <c r="AX265" s="13" t="s">
        <v>79</v>
      </c>
      <c r="AY265" s="165" t="s">
        <v>136</v>
      </c>
    </row>
    <row r="266" spans="2:65" s="12" customFormat="1" ht="11.25">
      <c r="B266" s="157"/>
      <c r="D266" s="151" t="s">
        <v>230</v>
      </c>
      <c r="E266" s="158" t="s">
        <v>3</v>
      </c>
      <c r="F266" s="159" t="s">
        <v>400</v>
      </c>
      <c r="H266" s="160">
        <v>8.2000000000000003E-2</v>
      </c>
      <c r="I266" s="161"/>
      <c r="L266" s="157"/>
      <c r="M266" s="162"/>
      <c r="T266" s="163"/>
      <c r="AT266" s="158" t="s">
        <v>230</v>
      </c>
      <c r="AU266" s="158" t="s">
        <v>89</v>
      </c>
      <c r="AV266" s="12" t="s">
        <v>89</v>
      </c>
      <c r="AW266" s="12" t="s">
        <v>40</v>
      </c>
      <c r="AX266" s="12" t="s">
        <v>79</v>
      </c>
      <c r="AY266" s="158" t="s">
        <v>136</v>
      </c>
    </row>
    <row r="267" spans="2:65" s="14" customFormat="1" ht="11.25">
      <c r="B267" s="170"/>
      <c r="D267" s="151" t="s">
        <v>230</v>
      </c>
      <c r="E267" s="171" t="s">
        <v>3</v>
      </c>
      <c r="F267" s="172" t="s">
        <v>251</v>
      </c>
      <c r="H267" s="173">
        <v>8.2000000000000003E-2</v>
      </c>
      <c r="I267" s="174"/>
      <c r="L267" s="170"/>
      <c r="M267" s="175"/>
      <c r="T267" s="176"/>
      <c r="AT267" s="171" t="s">
        <v>230</v>
      </c>
      <c r="AU267" s="171" t="s">
        <v>89</v>
      </c>
      <c r="AV267" s="14" t="s">
        <v>162</v>
      </c>
      <c r="AW267" s="14" t="s">
        <v>40</v>
      </c>
      <c r="AX267" s="14" t="s">
        <v>87</v>
      </c>
      <c r="AY267" s="171" t="s">
        <v>136</v>
      </c>
    </row>
    <row r="268" spans="2:65" s="1" customFormat="1" ht="16.5" customHeight="1">
      <c r="B268" s="133"/>
      <c r="C268" s="134" t="s">
        <v>415</v>
      </c>
      <c r="D268" s="134" t="s">
        <v>139</v>
      </c>
      <c r="E268" s="135" t="s">
        <v>416</v>
      </c>
      <c r="F268" s="136" t="s">
        <v>417</v>
      </c>
      <c r="G268" s="137" t="s">
        <v>182</v>
      </c>
      <c r="H268" s="138">
        <v>4.532</v>
      </c>
      <c r="I268" s="139"/>
      <c r="J268" s="140">
        <f>ROUND(I268*H268,2)</f>
        <v>0</v>
      </c>
      <c r="K268" s="136" t="s">
        <v>143</v>
      </c>
      <c r="L268" s="34"/>
      <c r="M268" s="141" t="s">
        <v>3</v>
      </c>
      <c r="N268" s="142" t="s">
        <v>50</v>
      </c>
      <c r="P268" s="143">
        <f>O268*H268</f>
        <v>0</v>
      </c>
      <c r="Q268" s="143">
        <v>4.0629999999999999E-2</v>
      </c>
      <c r="R268" s="143">
        <f>Q268*H268</f>
        <v>0.18413515999999999</v>
      </c>
      <c r="S268" s="143">
        <v>0</v>
      </c>
      <c r="T268" s="144">
        <f>S268*H268</f>
        <v>0</v>
      </c>
      <c r="AR268" s="145" t="s">
        <v>162</v>
      </c>
      <c r="AT268" s="145" t="s">
        <v>139</v>
      </c>
      <c r="AU268" s="145" t="s">
        <v>89</v>
      </c>
      <c r="AY268" s="18" t="s">
        <v>136</v>
      </c>
      <c r="BE268" s="146">
        <f>IF(N268="základní",J268,0)</f>
        <v>0</v>
      </c>
      <c r="BF268" s="146">
        <f>IF(N268="snížená",J268,0)</f>
        <v>0</v>
      </c>
      <c r="BG268" s="146">
        <f>IF(N268="zákl. přenesená",J268,0)</f>
        <v>0</v>
      </c>
      <c r="BH268" s="146">
        <f>IF(N268="sníž. přenesená",J268,0)</f>
        <v>0</v>
      </c>
      <c r="BI268" s="146">
        <f>IF(N268="nulová",J268,0)</f>
        <v>0</v>
      </c>
      <c r="BJ268" s="18" t="s">
        <v>87</v>
      </c>
      <c r="BK268" s="146">
        <f>ROUND(I268*H268,2)</f>
        <v>0</v>
      </c>
      <c r="BL268" s="18" t="s">
        <v>162</v>
      </c>
      <c r="BM268" s="145" t="s">
        <v>418</v>
      </c>
    </row>
    <row r="269" spans="2:65" s="1" customFormat="1" ht="11.25">
      <c r="B269" s="34"/>
      <c r="D269" s="147" t="s">
        <v>146</v>
      </c>
      <c r="F269" s="148" t="s">
        <v>419</v>
      </c>
      <c r="I269" s="149"/>
      <c r="L269" s="34"/>
      <c r="M269" s="150"/>
      <c r="T269" s="55"/>
      <c r="AT269" s="18" t="s">
        <v>146</v>
      </c>
      <c r="AU269" s="18" t="s">
        <v>89</v>
      </c>
    </row>
    <row r="270" spans="2:65" s="13" customFormat="1" ht="11.25">
      <c r="B270" s="164"/>
      <c r="D270" s="151" t="s">
        <v>230</v>
      </c>
      <c r="E270" s="165" t="s">
        <v>3</v>
      </c>
      <c r="F270" s="166" t="s">
        <v>395</v>
      </c>
      <c r="H270" s="165" t="s">
        <v>3</v>
      </c>
      <c r="I270" s="167"/>
      <c r="L270" s="164"/>
      <c r="M270" s="168"/>
      <c r="T270" s="169"/>
      <c r="AT270" s="165" t="s">
        <v>230</v>
      </c>
      <c r="AU270" s="165" t="s">
        <v>89</v>
      </c>
      <c r="AV270" s="13" t="s">
        <v>87</v>
      </c>
      <c r="AW270" s="13" t="s">
        <v>40</v>
      </c>
      <c r="AX270" s="13" t="s">
        <v>79</v>
      </c>
      <c r="AY270" s="165" t="s">
        <v>136</v>
      </c>
    </row>
    <row r="271" spans="2:65" s="13" customFormat="1" ht="11.25">
      <c r="B271" s="164"/>
      <c r="D271" s="151" t="s">
        <v>230</v>
      </c>
      <c r="E271" s="165" t="s">
        <v>3</v>
      </c>
      <c r="F271" s="166" t="s">
        <v>402</v>
      </c>
      <c r="H271" s="165" t="s">
        <v>3</v>
      </c>
      <c r="I271" s="167"/>
      <c r="L271" s="164"/>
      <c r="M271" s="168"/>
      <c r="T271" s="169"/>
      <c r="AT271" s="165" t="s">
        <v>230</v>
      </c>
      <c r="AU271" s="165" t="s">
        <v>89</v>
      </c>
      <c r="AV271" s="13" t="s">
        <v>87</v>
      </c>
      <c r="AW271" s="13" t="s">
        <v>40</v>
      </c>
      <c r="AX271" s="13" t="s">
        <v>79</v>
      </c>
      <c r="AY271" s="165" t="s">
        <v>136</v>
      </c>
    </row>
    <row r="272" spans="2:65" s="12" customFormat="1" ht="11.25">
      <c r="B272" s="157"/>
      <c r="D272" s="151" t="s">
        <v>230</v>
      </c>
      <c r="E272" s="158" t="s">
        <v>3</v>
      </c>
      <c r="F272" s="159" t="s">
        <v>404</v>
      </c>
      <c r="H272" s="160">
        <v>4.532</v>
      </c>
      <c r="I272" s="161"/>
      <c r="L272" s="157"/>
      <c r="M272" s="162"/>
      <c r="T272" s="163"/>
      <c r="AT272" s="158" t="s">
        <v>230</v>
      </c>
      <c r="AU272" s="158" t="s">
        <v>89</v>
      </c>
      <c r="AV272" s="12" t="s">
        <v>89</v>
      </c>
      <c r="AW272" s="12" t="s">
        <v>40</v>
      </c>
      <c r="AX272" s="12" t="s">
        <v>79</v>
      </c>
      <c r="AY272" s="158" t="s">
        <v>136</v>
      </c>
    </row>
    <row r="273" spans="2:65" s="14" customFormat="1" ht="11.25">
      <c r="B273" s="170"/>
      <c r="D273" s="151" t="s">
        <v>230</v>
      </c>
      <c r="E273" s="171" t="s">
        <v>3</v>
      </c>
      <c r="F273" s="172" t="s">
        <v>251</v>
      </c>
      <c r="H273" s="173">
        <v>4.532</v>
      </c>
      <c r="I273" s="174"/>
      <c r="L273" s="170"/>
      <c r="M273" s="175"/>
      <c r="T273" s="176"/>
      <c r="AT273" s="171" t="s">
        <v>230</v>
      </c>
      <c r="AU273" s="171" t="s">
        <v>89</v>
      </c>
      <c r="AV273" s="14" t="s">
        <v>162</v>
      </c>
      <c r="AW273" s="14" t="s">
        <v>40</v>
      </c>
      <c r="AX273" s="14" t="s">
        <v>87</v>
      </c>
      <c r="AY273" s="171" t="s">
        <v>136</v>
      </c>
    </row>
    <row r="274" spans="2:65" s="1" customFormat="1" ht="24.2" customHeight="1">
      <c r="B274" s="133"/>
      <c r="C274" s="134" t="s">
        <v>420</v>
      </c>
      <c r="D274" s="134" t="s">
        <v>139</v>
      </c>
      <c r="E274" s="135" t="s">
        <v>421</v>
      </c>
      <c r="F274" s="136" t="s">
        <v>422</v>
      </c>
      <c r="G274" s="137" t="s">
        <v>182</v>
      </c>
      <c r="H274" s="138">
        <v>68.77</v>
      </c>
      <c r="I274" s="139"/>
      <c r="J274" s="140">
        <f>ROUND(I274*H274,2)</f>
        <v>0</v>
      </c>
      <c r="K274" s="136" t="s">
        <v>143</v>
      </c>
      <c r="L274" s="34"/>
      <c r="M274" s="141" t="s">
        <v>3</v>
      </c>
      <c r="N274" s="142" t="s">
        <v>50</v>
      </c>
      <c r="P274" s="143">
        <f>O274*H274</f>
        <v>0</v>
      </c>
      <c r="Q274" s="143">
        <v>5.7999999999999996E-3</v>
      </c>
      <c r="R274" s="143">
        <f>Q274*H274</f>
        <v>0.39886599999999994</v>
      </c>
      <c r="S274" s="143">
        <v>0</v>
      </c>
      <c r="T274" s="144">
        <f>S274*H274</f>
        <v>0</v>
      </c>
      <c r="AR274" s="145" t="s">
        <v>162</v>
      </c>
      <c r="AT274" s="145" t="s">
        <v>139</v>
      </c>
      <c r="AU274" s="145" t="s">
        <v>89</v>
      </c>
      <c r="AY274" s="18" t="s">
        <v>136</v>
      </c>
      <c r="BE274" s="146">
        <f>IF(N274="základní",J274,0)</f>
        <v>0</v>
      </c>
      <c r="BF274" s="146">
        <f>IF(N274="snížená",J274,0)</f>
        <v>0</v>
      </c>
      <c r="BG274" s="146">
        <f>IF(N274="zákl. přenesená",J274,0)</f>
        <v>0</v>
      </c>
      <c r="BH274" s="146">
        <f>IF(N274="sníž. přenesená",J274,0)</f>
        <v>0</v>
      </c>
      <c r="BI274" s="146">
        <f>IF(N274="nulová",J274,0)</f>
        <v>0</v>
      </c>
      <c r="BJ274" s="18" t="s">
        <v>87</v>
      </c>
      <c r="BK274" s="146">
        <f>ROUND(I274*H274,2)</f>
        <v>0</v>
      </c>
      <c r="BL274" s="18" t="s">
        <v>162</v>
      </c>
      <c r="BM274" s="145" t="s">
        <v>423</v>
      </c>
    </row>
    <row r="275" spans="2:65" s="1" customFormat="1" ht="11.25">
      <c r="B275" s="34"/>
      <c r="D275" s="147" t="s">
        <v>146</v>
      </c>
      <c r="F275" s="148" t="s">
        <v>424</v>
      </c>
      <c r="I275" s="149"/>
      <c r="L275" s="34"/>
      <c r="M275" s="150"/>
      <c r="T275" s="55"/>
      <c r="AT275" s="18" t="s">
        <v>146</v>
      </c>
      <c r="AU275" s="18" t="s">
        <v>89</v>
      </c>
    </row>
    <row r="276" spans="2:65" s="1" customFormat="1" ht="19.5">
      <c r="B276" s="34"/>
      <c r="D276" s="151" t="s">
        <v>158</v>
      </c>
      <c r="F276" s="152" t="s">
        <v>425</v>
      </c>
      <c r="I276" s="149"/>
      <c r="L276" s="34"/>
      <c r="M276" s="150"/>
      <c r="T276" s="55"/>
      <c r="AT276" s="18" t="s">
        <v>158</v>
      </c>
      <c r="AU276" s="18" t="s">
        <v>89</v>
      </c>
    </row>
    <row r="277" spans="2:65" s="13" customFormat="1" ht="11.25">
      <c r="B277" s="164"/>
      <c r="D277" s="151" t="s">
        <v>230</v>
      </c>
      <c r="E277" s="165" t="s">
        <v>3</v>
      </c>
      <c r="F277" s="166" t="s">
        <v>426</v>
      </c>
      <c r="H277" s="165" t="s">
        <v>3</v>
      </c>
      <c r="I277" s="167"/>
      <c r="L277" s="164"/>
      <c r="M277" s="168"/>
      <c r="T277" s="169"/>
      <c r="AT277" s="165" t="s">
        <v>230</v>
      </c>
      <c r="AU277" s="165" t="s">
        <v>89</v>
      </c>
      <c r="AV277" s="13" t="s">
        <v>87</v>
      </c>
      <c r="AW277" s="13" t="s">
        <v>40</v>
      </c>
      <c r="AX277" s="13" t="s">
        <v>79</v>
      </c>
      <c r="AY277" s="165" t="s">
        <v>136</v>
      </c>
    </row>
    <row r="278" spans="2:65" s="12" customFormat="1" ht="11.25">
      <c r="B278" s="157"/>
      <c r="D278" s="151" t="s">
        <v>230</v>
      </c>
      <c r="E278" s="158" t="s">
        <v>3</v>
      </c>
      <c r="F278" s="159" t="s">
        <v>427</v>
      </c>
      <c r="H278" s="160">
        <v>68.77</v>
      </c>
      <c r="I278" s="161"/>
      <c r="L278" s="157"/>
      <c r="M278" s="162"/>
      <c r="T278" s="163"/>
      <c r="AT278" s="158" t="s">
        <v>230</v>
      </c>
      <c r="AU278" s="158" t="s">
        <v>89</v>
      </c>
      <c r="AV278" s="12" t="s">
        <v>89</v>
      </c>
      <c r="AW278" s="12" t="s">
        <v>40</v>
      </c>
      <c r="AX278" s="12" t="s">
        <v>79</v>
      </c>
      <c r="AY278" s="158" t="s">
        <v>136</v>
      </c>
    </row>
    <row r="279" spans="2:65" s="14" customFormat="1" ht="11.25">
      <c r="B279" s="170"/>
      <c r="D279" s="151" t="s">
        <v>230</v>
      </c>
      <c r="E279" s="171" t="s">
        <v>3</v>
      </c>
      <c r="F279" s="172" t="s">
        <v>251</v>
      </c>
      <c r="H279" s="173">
        <v>68.77</v>
      </c>
      <c r="I279" s="174"/>
      <c r="L279" s="170"/>
      <c r="M279" s="175"/>
      <c r="T279" s="176"/>
      <c r="AT279" s="171" t="s">
        <v>230</v>
      </c>
      <c r="AU279" s="171" t="s">
        <v>89</v>
      </c>
      <c r="AV279" s="14" t="s">
        <v>162</v>
      </c>
      <c r="AW279" s="14" t="s">
        <v>40</v>
      </c>
      <c r="AX279" s="14" t="s">
        <v>87</v>
      </c>
      <c r="AY279" s="171" t="s">
        <v>136</v>
      </c>
    </row>
    <row r="280" spans="2:65" s="1" customFormat="1" ht="24.2" customHeight="1">
      <c r="B280" s="133"/>
      <c r="C280" s="134" t="s">
        <v>428</v>
      </c>
      <c r="D280" s="134" t="s">
        <v>139</v>
      </c>
      <c r="E280" s="135" t="s">
        <v>429</v>
      </c>
      <c r="F280" s="136" t="s">
        <v>430</v>
      </c>
      <c r="G280" s="137" t="s">
        <v>182</v>
      </c>
      <c r="H280" s="138">
        <v>68.77</v>
      </c>
      <c r="I280" s="139"/>
      <c r="J280" s="140">
        <f>ROUND(I280*H280,2)</f>
        <v>0</v>
      </c>
      <c r="K280" s="136" t="s">
        <v>143</v>
      </c>
      <c r="L280" s="34"/>
      <c r="M280" s="141" t="s">
        <v>3</v>
      </c>
      <c r="N280" s="142" t="s">
        <v>50</v>
      </c>
      <c r="P280" s="143">
        <f>O280*H280</f>
        <v>0</v>
      </c>
      <c r="Q280" s="143">
        <v>2.0999999999999999E-3</v>
      </c>
      <c r="R280" s="143">
        <f>Q280*H280</f>
        <v>0.14441699999999999</v>
      </c>
      <c r="S280" s="143">
        <v>0</v>
      </c>
      <c r="T280" s="144">
        <f>S280*H280</f>
        <v>0</v>
      </c>
      <c r="AR280" s="145" t="s">
        <v>162</v>
      </c>
      <c r="AT280" s="145" t="s">
        <v>139</v>
      </c>
      <c r="AU280" s="145" t="s">
        <v>89</v>
      </c>
      <c r="AY280" s="18" t="s">
        <v>136</v>
      </c>
      <c r="BE280" s="146">
        <f>IF(N280="základní",J280,0)</f>
        <v>0</v>
      </c>
      <c r="BF280" s="146">
        <f>IF(N280="snížená",J280,0)</f>
        <v>0</v>
      </c>
      <c r="BG280" s="146">
        <f>IF(N280="zákl. přenesená",J280,0)</f>
        <v>0</v>
      </c>
      <c r="BH280" s="146">
        <f>IF(N280="sníž. přenesená",J280,0)</f>
        <v>0</v>
      </c>
      <c r="BI280" s="146">
        <f>IF(N280="nulová",J280,0)</f>
        <v>0</v>
      </c>
      <c r="BJ280" s="18" t="s">
        <v>87</v>
      </c>
      <c r="BK280" s="146">
        <f>ROUND(I280*H280,2)</f>
        <v>0</v>
      </c>
      <c r="BL280" s="18" t="s">
        <v>162</v>
      </c>
      <c r="BM280" s="145" t="s">
        <v>431</v>
      </c>
    </row>
    <row r="281" spans="2:65" s="1" customFormat="1" ht="11.25">
      <c r="B281" s="34"/>
      <c r="D281" s="147" t="s">
        <v>146</v>
      </c>
      <c r="F281" s="148" t="s">
        <v>432</v>
      </c>
      <c r="I281" s="149"/>
      <c r="L281" s="34"/>
      <c r="M281" s="150"/>
      <c r="T281" s="55"/>
      <c r="AT281" s="18" t="s">
        <v>146</v>
      </c>
      <c r="AU281" s="18" t="s">
        <v>89</v>
      </c>
    </row>
    <row r="282" spans="2:65" s="1" customFormat="1" ht="19.5">
      <c r="B282" s="34"/>
      <c r="D282" s="151" t="s">
        <v>158</v>
      </c>
      <c r="F282" s="152" t="s">
        <v>425</v>
      </c>
      <c r="I282" s="149"/>
      <c r="L282" s="34"/>
      <c r="M282" s="150"/>
      <c r="T282" s="55"/>
      <c r="AT282" s="18" t="s">
        <v>158</v>
      </c>
      <c r="AU282" s="18" t="s">
        <v>89</v>
      </c>
    </row>
    <row r="283" spans="2:65" s="1" customFormat="1" ht="21.75" customHeight="1">
      <c r="B283" s="133"/>
      <c r="C283" s="134" t="s">
        <v>433</v>
      </c>
      <c r="D283" s="134" t="s">
        <v>139</v>
      </c>
      <c r="E283" s="135" t="s">
        <v>434</v>
      </c>
      <c r="F283" s="136" t="s">
        <v>435</v>
      </c>
      <c r="G283" s="137" t="s">
        <v>182</v>
      </c>
      <c r="H283" s="138">
        <v>76.596000000000004</v>
      </c>
      <c r="I283" s="139"/>
      <c r="J283" s="140">
        <f>ROUND(I283*H283,2)</f>
        <v>0</v>
      </c>
      <c r="K283" s="136" t="s">
        <v>143</v>
      </c>
      <c r="L283" s="34"/>
      <c r="M283" s="141" t="s">
        <v>3</v>
      </c>
      <c r="N283" s="142" t="s">
        <v>50</v>
      </c>
      <c r="P283" s="143">
        <f>O283*H283</f>
        <v>0</v>
      </c>
      <c r="Q283" s="143">
        <v>6.4999999999999997E-3</v>
      </c>
      <c r="R283" s="143">
        <f>Q283*H283</f>
        <v>0.49787399999999998</v>
      </c>
      <c r="S283" s="143">
        <v>0</v>
      </c>
      <c r="T283" s="144">
        <f>S283*H283</f>
        <v>0</v>
      </c>
      <c r="AR283" s="145" t="s">
        <v>162</v>
      </c>
      <c r="AT283" s="145" t="s">
        <v>139</v>
      </c>
      <c r="AU283" s="145" t="s">
        <v>89</v>
      </c>
      <c r="AY283" s="18" t="s">
        <v>136</v>
      </c>
      <c r="BE283" s="146">
        <f>IF(N283="základní",J283,0)</f>
        <v>0</v>
      </c>
      <c r="BF283" s="146">
        <f>IF(N283="snížená",J283,0)</f>
        <v>0</v>
      </c>
      <c r="BG283" s="146">
        <f>IF(N283="zákl. přenesená",J283,0)</f>
        <v>0</v>
      </c>
      <c r="BH283" s="146">
        <f>IF(N283="sníž. přenesená",J283,0)</f>
        <v>0</v>
      </c>
      <c r="BI283" s="146">
        <f>IF(N283="nulová",J283,0)</f>
        <v>0</v>
      </c>
      <c r="BJ283" s="18" t="s">
        <v>87</v>
      </c>
      <c r="BK283" s="146">
        <f>ROUND(I283*H283,2)</f>
        <v>0</v>
      </c>
      <c r="BL283" s="18" t="s">
        <v>162</v>
      </c>
      <c r="BM283" s="145" t="s">
        <v>436</v>
      </c>
    </row>
    <row r="284" spans="2:65" s="1" customFormat="1" ht="11.25">
      <c r="B284" s="34"/>
      <c r="D284" s="147" t="s">
        <v>146</v>
      </c>
      <c r="F284" s="148" t="s">
        <v>437</v>
      </c>
      <c r="I284" s="149"/>
      <c r="L284" s="34"/>
      <c r="M284" s="150"/>
      <c r="T284" s="55"/>
      <c r="AT284" s="18" t="s">
        <v>146</v>
      </c>
      <c r="AU284" s="18" t="s">
        <v>89</v>
      </c>
    </row>
    <row r="285" spans="2:65" s="13" customFormat="1" ht="11.25">
      <c r="B285" s="164"/>
      <c r="D285" s="151" t="s">
        <v>230</v>
      </c>
      <c r="E285" s="165" t="s">
        <v>3</v>
      </c>
      <c r="F285" s="166" t="s">
        <v>438</v>
      </c>
      <c r="H285" s="165" t="s">
        <v>3</v>
      </c>
      <c r="I285" s="167"/>
      <c r="L285" s="164"/>
      <c r="M285" s="168"/>
      <c r="T285" s="169"/>
      <c r="AT285" s="165" t="s">
        <v>230</v>
      </c>
      <c r="AU285" s="165" t="s">
        <v>89</v>
      </c>
      <c r="AV285" s="13" t="s">
        <v>87</v>
      </c>
      <c r="AW285" s="13" t="s">
        <v>40</v>
      </c>
      <c r="AX285" s="13" t="s">
        <v>79</v>
      </c>
      <c r="AY285" s="165" t="s">
        <v>136</v>
      </c>
    </row>
    <row r="286" spans="2:65" s="13" customFormat="1" ht="11.25">
      <c r="B286" s="164"/>
      <c r="D286" s="151" t="s">
        <v>230</v>
      </c>
      <c r="E286" s="165" t="s">
        <v>3</v>
      </c>
      <c r="F286" s="166" t="s">
        <v>342</v>
      </c>
      <c r="H286" s="165" t="s">
        <v>3</v>
      </c>
      <c r="I286" s="167"/>
      <c r="L286" s="164"/>
      <c r="M286" s="168"/>
      <c r="T286" s="169"/>
      <c r="AT286" s="165" t="s">
        <v>230</v>
      </c>
      <c r="AU286" s="165" t="s">
        <v>89</v>
      </c>
      <c r="AV286" s="13" t="s">
        <v>87</v>
      </c>
      <c r="AW286" s="13" t="s">
        <v>40</v>
      </c>
      <c r="AX286" s="13" t="s">
        <v>79</v>
      </c>
      <c r="AY286" s="165" t="s">
        <v>136</v>
      </c>
    </row>
    <row r="287" spans="2:65" s="12" customFormat="1" ht="11.25">
      <c r="B287" s="157"/>
      <c r="D287" s="151" t="s">
        <v>230</v>
      </c>
      <c r="E287" s="158" t="s">
        <v>3</v>
      </c>
      <c r="F287" s="159" t="s">
        <v>439</v>
      </c>
      <c r="H287" s="160">
        <v>50.296999999999997</v>
      </c>
      <c r="I287" s="161"/>
      <c r="L287" s="157"/>
      <c r="M287" s="162"/>
      <c r="T287" s="163"/>
      <c r="AT287" s="158" t="s">
        <v>230</v>
      </c>
      <c r="AU287" s="158" t="s">
        <v>89</v>
      </c>
      <c r="AV287" s="12" t="s">
        <v>89</v>
      </c>
      <c r="AW287" s="12" t="s">
        <v>40</v>
      </c>
      <c r="AX287" s="12" t="s">
        <v>79</v>
      </c>
      <c r="AY287" s="158" t="s">
        <v>136</v>
      </c>
    </row>
    <row r="288" spans="2:65" s="13" customFormat="1" ht="11.25">
      <c r="B288" s="164"/>
      <c r="D288" s="151" t="s">
        <v>230</v>
      </c>
      <c r="E288" s="165" t="s">
        <v>3</v>
      </c>
      <c r="F288" s="166" t="s">
        <v>335</v>
      </c>
      <c r="H288" s="165" t="s">
        <v>3</v>
      </c>
      <c r="I288" s="167"/>
      <c r="L288" s="164"/>
      <c r="M288" s="168"/>
      <c r="T288" s="169"/>
      <c r="AT288" s="165" t="s">
        <v>230</v>
      </c>
      <c r="AU288" s="165" t="s">
        <v>89</v>
      </c>
      <c r="AV288" s="13" t="s">
        <v>87</v>
      </c>
      <c r="AW288" s="13" t="s">
        <v>40</v>
      </c>
      <c r="AX288" s="13" t="s">
        <v>79</v>
      </c>
      <c r="AY288" s="165" t="s">
        <v>136</v>
      </c>
    </row>
    <row r="289" spans="2:65" s="12" customFormat="1" ht="11.25">
      <c r="B289" s="157"/>
      <c r="D289" s="151" t="s">
        <v>230</v>
      </c>
      <c r="E289" s="158" t="s">
        <v>3</v>
      </c>
      <c r="F289" s="159" t="s">
        <v>440</v>
      </c>
      <c r="H289" s="160">
        <v>21.838000000000001</v>
      </c>
      <c r="I289" s="161"/>
      <c r="L289" s="157"/>
      <c r="M289" s="162"/>
      <c r="T289" s="163"/>
      <c r="AT289" s="158" t="s">
        <v>230</v>
      </c>
      <c r="AU289" s="158" t="s">
        <v>89</v>
      </c>
      <c r="AV289" s="12" t="s">
        <v>89</v>
      </c>
      <c r="AW289" s="12" t="s">
        <v>40</v>
      </c>
      <c r="AX289" s="12" t="s">
        <v>79</v>
      </c>
      <c r="AY289" s="158" t="s">
        <v>136</v>
      </c>
    </row>
    <row r="290" spans="2:65" s="12" customFormat="1" ht="11.25">
      <c r="B290" s="157"/>
      <c r="D290" s="151" t="s">
        <v>230</v>
      </c>
      <c r="E290" s="158" t="s">
        <v>3</v>
      </c>
      <c r="F290" s="159" t="s">
        <v>441</v>
      </c>
      <c r="H290" s="160">
        <v>4.4610000000000003</v>
      </c>
      <c r="I290" s="161"/>
      <c r="L290" s="157"/>
      <c r="M290" s="162"/>
      <c r="T290" s="163"/>
      <c r="AT290" s="158" t="s">
        <v>230</v>
      </c>
      <c r="AU290" s="158" t="s">
        <v>89</v>
      </c>
      <c r="AV290" s="12" t="s">
        <v>89</v>
      </c>
      <c r="AW290" s="12" t="s">
        <v>40</v>
      </c>
      <c r="AX290" s="12" t="s">
        <v>79</v>
      </c>
      <c r="AY290" s="158" t="s">
        <v>136</v>
      </c>
    </row>
    <row r="291" spans="2:65" s="14" customFormat="1" ht="11.25">
      <c r="B291" s="170"/>
      <c r="D291" s="151" t="s">
        <v>230</v>
      </c>
      <c r="E291" s="171" t="s">
        <v>3</v>
      </c>
      <c r="F291" s="172" t="s">
        <v>251</v>
      </c>
      <c r="H291" s="173">
        <v>76.596000000000004</v>
      </c>
      <c r="I291" s="174"/>
      <c r="L291" s="170"/>
      <c r="M291" s="175"/>
      <c r="T291" s="176"/>
      <c r="AT291" s="171" t="s">
        <v>230</v>
      </c>
      <c r="AU291" s="171" t="s">
        <v>89</v>
      </c>
      <c r="AV291" s="14" t="s">
        <v>162</v>
      </c>
      <c r="AW291" s="14" t="s">
        <v>40</v>
      </c>
      <c r="AX291" s="14" t="s">
        <v>87</v>
      </c>
      <c r="AY291" s="171" t="s">
        <v>136</v>
      </c>
    </row>
    <row r="292" spans="2:65" s="1" customFormat="1" ht="16.5" customHeight="1">
      <c r="B292" s="133"/>
      <c r="C292" s="134" t="s">
        <v>442</v>
      </c>
      <c r="D292" s="134" t="s">
        <v>139</v>
      </c>
      <c r="E292" s="135" t="s">
        <v>443</v>
      </c>
      <c r="F292" s="136" t="s">
        <v>444</v>
      </c>
      <c r="G292" s="137" t="s">
        <v>182</v>
      </c>
      <c r="H292" s="138">
        <v>210.21100000000001</v>
      </c>
      <c r="I292" s="139"/>
      <c r="J292" s="140">
        <f>ROUND(I292*H292,2)</f>
        <v>0</v>
      </c>
      <c r="K292" s="136" t="s">
        <v>143</v>
      </c>
      <c r="L292" s="34"/>
      <c r="M292" s="141" t="s">
        <v>3</v>
      </c>
      <c r="N292" s="142" t="s">
        <v>50</v>
      </c>
      <c r="P292" s="143">
        <f>O292*H292</f>
        <v>0</v>
      </c>
      <c r="Q292" s="143">
        <v>8.0000000000000002E-3</v>
      </c>
      <c r="R292" s="143">
        <f>Q292*H292</f>
        <v>1.6816880000000001</v>
      </c>
      <c r="S292" s="143">
        <v>0</v>
      </c>
      <c r="T292" s="144">
        <f>S292*H292</f>
        <v>0</v>
      </c>
      <c r="AR292" s="145" t="s">
        <v>162</v>
      </c>
      <c r="AT292" s="145" t="s">
        <v>139</v>
      </c>
      <c r="AU292" s="145" t="s">
        <v>89</v>
      </c>
      <c r="AY292" s="18" t="s">
        <v>136</v>
      </c>
      <c r="BE292" s="146">
        <f>IF(N292="základní",J292,0)</f>
        <v>0</v>
      </c>
      <c r="BF292" s="146">
        <f>IF(N292="snížená",J292,0)</f>
        <v>0</v>
      </c>
      <c r="BG292" s="146">
        <f>IF(N292="zákl. přenesená",J292,0)</f>
        <v>0</v>
      </c>
      <c r="BH292" s="146">
        <f>IF(N292="sníž. přenesená",J292,0)</f>
        <v>0</v>
      </c>
      <c r="BI292" s="146">
        <f>IF(N292="nulová",J292,0)</f>
        <v>0</v>
      </c>
      <c r="BJ292" s="18" t="s">
        <v>87</v>
      </c>
      <c r="BK292" s="146">
        <f>ROUND(I292*H292,2)</f>
        <v>0</v>
      </c>
      <c r="BL292" s="18" t="s">
        <v>162</v>
      </c>
      <c r="BM292" s="145" t="s">
        <v>445</v>
      </c>
    </row>
    <row r="293" spans="2:65" s="1" customFormat="1" ht="11.25">
      <c r="B293" s="34"/>
      <c r="D293" s="147" t="s">
        <v>146</v>
      </c>
      <c r="F293" s="148" t="s">
        <v>446</v>
      </c>
      <c r="I293" s="149"/>
      <c r="L293" s="34"/>
      <c r="M293" s="150"/>
      <c r="T293" s="55"/>
      <c r="AT293" s="18" t="s">
        <v>146</v>
      </c>
      <c r="AU293" s="18" t="s">
        <v>89</v>
      </c>
    </row>
    <row r="294" spans="2:65" s="13" customFormat="1" ht="11.25">
      <c r="B294" s="164"/>
      <c r="D294" s="151" t="s">
        <v>230</v>
      </c>
      <c r="E294" s="165" t="s">
        <v>3</v>
      </c>
      <c r="F294" s="166" t="s">
        <v>447</v>
      </c>
      <c r="H294" s="165" t="s">
        <v>3</v>
      </c>
      <c r="I294" s="167"/>
      <c r="L294" s="164"/>
      <c r="M294" s="168"/>
      <c r="T294" s="169"/>
      <c r="AT294" s="165" t="s">
        <v>230</v>
      </c>
      <c r="AU294" s="165" t="s">
        <v>89</v>
      </c>
      <c r="AV294" s="13" t="s">
        <v>87</v>
      </c>
      <c r="AW294" s="13" t="s">
        <v>40</v>
      </c>
      <c r="AX294" s="13" t="s">
        <v>79</v>
      </c>
      <c r="AY294" s="165" t="s">
        <v>136</v>
      </c>
    </row>
    <row r="295" spans="2:65" s="13" customFormat="1" ht="11.25">
      <c r="B295" s="164"/>
      <c r="D295" s="151" t="s">
        <v>230</v>
      </c>
      <c r="E295" s="165" t="s">
        <v>3</v>
      </c>
      <c r="F295" s="166" t="s">
        <v>448</v>
      </c>
      <c r="H295" s="165" t="s">
        <v>3</v>
      </c>
      <c r="I295" s="167"/>
      <c r="L295" s="164"/>
      <c r="M295" s="168"/>
      <c r="T295" s="169"/>
      <c r="AT295" s="165" t="s">
        <v>230</v>
      </c>
      <c r="AU295" s="165" t="s">
        <v>89</v>
      </c>
      <c r="AV295" s="13" t="s">
        <v>87</v>
      </c>
      <c r="AW295" s="13" t="s">
        <v>40</v>
      </c>
      <c r="AX295" s="13" t="s">
        <v>79</v>
      </c>
      <c r="AY295" s="165" t="s">
        <v>136</v>
      </c>
    </row>
    <row r="296" spans="2:65" s="12" customFormat="1" ht="11.25">
      <c r="B296" s="157"/>
      <c r="D296" s="151" t="s">
        <v>230</v>
      </c>
      <c r="E296" s="158" t="s">
        <v>3</v>
      </c>
      <c r="F296" s="159" t="s">
        <v>449</v>
      </c>
      <c r="H296" s="160">
        <v>169.73099999999999</v>
      </c>
      <c r="I296" s="161"/>
      <c r="L296" s="157"/>
      <c r="M296" s="162"/>
      <c r="T296" s="163"/>
      <c r="AT296" s="158" t="s">
        <v>230</v>
      </c>
      <c r="AU296" s="158" t="s">
        <v>89</v>
      </c>
      <c r="AV296" s="12" t="s">
        <v>89</v>
      </c>
      <c r="AW296" s="12" t="s">
        <v>40</v>
      </c>
      <c r="AX296" s="12" t="s">
        <v>79</v>
      </c>
      <c r="AY296" s="158" t="s">
        <v>136</v>
      </c>
    </row>
    <row r="297" spans="2:65" s="15" customFormat="1" ht="11.25">
      <c r="B297" s="177"/>
      <c r="D297" s="151" t="s">
        <v>230</v>
      </c>
      <c r="E297" s="178" t="s">
        <v>3</v>
      </c>
      <c r="F297" s="179" t="s">
        <v>305</v>
      </c>
      <c r="H297" s="180">
        <v>169.73099999999999</v>
      </c>
      <c r="I297" s="181"/>
      <c r="L297" s="177"/>
      <c r="M297" s="182"/>
      <c r="T297" s="183"/>
      <c r="AT297" s="178" t="s">
        <v>230</v>
      </c>
      <c r="AU297" s="178" t="s">
        <v>89</v>
      </c>
      <c r="AV297" s="15" t="s">
        <v>154</v>
      </c>
      <c r="AW297" s="15" t="s">
        <v>40</v>
      </c>
      <c r="AX297" s="15" t="s">
        <v>79</v>
      </c>
      <c r="AY297" s="178" t="s">
        <v>136</v>
      </c>
    </row>
    <row r="298" spans="2:65" s="13" customFormat="1" ht="11.25">
      <c r="B298" s="164"/>
      <c r="D298" s="151" t="s">
        <v>230</v>
      </c>
      <c r="E298" s="165" t="s">
        <v>3</v>
      </c>
      <c r="F298" s="166" t="s">
        <v>450</v>
      </c>
      <c r="H298" s="165" t="s">
        <v>3</v>
      </c>
      <c r="I298" s="167"/>
      <c r="L298" s="164"/>
      <c r="M298" s="168"/>
      <c r="T298" s="169"/>
      <c r="AT298" s="165" t="s">
        <v>230</v>
      </c>
      <c r="AU298" s="165" t="s">
        <v>89</v>
      </c>
      <c r="AV298" s="13" t="s">
        <v>87</v>
      </c>
      <c r="AW298" s="13" t="s">
        <v>40</v>
      </c>
      <c r="AX298" s="13" t="s">
        <v>79</v>
      </c>
      <c r="AY298" s="165" t="s">
        <v>136</v>
      </c>
    </row>
    <row r="299" spans="2:65" s="12" customFormat="1" ht="11.25">
      <c r="B299" s="157"/>
      <c r="D299" s="151" t="s">
        <v>230</v>
      </c>
      <c r="E299" s="158" t="s">
        <v>3</v>
      </c>
      <c r="F299" s="159" t="s">
        <v>451</v>
      </c>
      <c r="H299" s="160">
        <v>40.479999999999997</v>
      </c>
      <c r="I299" s="161"/>
      <c r="L299" s="157"/>
      <c r="M299" s="162"/>
      <c r="T299" s="163"/>
      <c r="AT299" s="158" t="s">
        <v>230</v>
      </c>
      <c r="AU299" s="158" t="s">
        <v>89</v>
      </c>
      <c r="AV299" s="12" t="s">
        <v>89</v>
      </c>
      <c r="AW299" s="12" t="s">
        <v>40</v>
      </c>
      <c r="AX299" s="12" t="s">
        <v>79</v>
      </c>
      <c r="AY299" s="158" t="s">
        <v>136</v>
      </c>
    </row>
    <row r="300" spans="2:65" s="15" customFormat="1" ht="11.25">
      <c r="B300" s="177"/>
      <c r="D300" s="151" t="s">
        <v>230</v>
      </c>
      <c r="E300" s="178" t="s">
        <v>3</v>
      </c>
      <c r="F300" s="179" t="s">
        <v>305</v>
      </c>
      <c r="H300" s="180">
        <v>40.479999999999997</v>
      </c>
      <c r="I300" s="181"/>
      <c r="L300" s="177"/>
      <c r="M300" s="182"/>
      <c r="T300" s="183"/>
      <c r="AT300" s="178" t="s">
        <v>230</v>
      </c>
      <c r="AU300" s="178" t="s">
        <v>89</v>
      </c>
      <c r="AV300" s="15" t="s">
        <v>154</v>
      </c>
      <c r="AW300" s="15" t="s">
        <v>40</v>
      </c>
      <c r="AX300" s="15" t="s">
        <v>79</v>
      </c>
      <c r="AY300" s="178" t="s">
        <v>136</v>
      </c>
    </row>
    <row r="301" spans="2:65" s="14" customFormat="1" ht="11.25">
      <c r="B301" s="170"/>
      <c r="D301" s="151" t="s">
        <v>230</v>
      </c>
      <c r="E301" s="171" t="s">
        <v>3</v>
      </c>
      <c r="F301" s="172" t="s">
        <v>251</v>
      </c>
      <c r="H301" s="173">
        <v>210.21100000000001</v>
      </c>
      <c r="I301" s="174"/>
      <c r="L301" s="170"/>
      <c r="M301" s="175"/>
      <c r="T301" s="176"/>
      <c r="AT301" s="171" t="s">
        <v>230</v>
      </c>
      <c r="AU301" s="171" t="s">
        <v>89</v>
      </c>
      <c r="AV301" s="14" t="s">
        <v>162</v>
      </c>
      <c r="AW301" s="14" t="s">
        <v>40</v>
      </c>
      <c r="AX301" s="14" t="s">
        <v>87</v>
      </c>
      <c r="AY301" s="171" t="s">
        <v>136</v>
      </c>
    </row>
    <row r="302" spans="2:65" s="1" customFormat="1" ht="16.5" customHeight="1">
      <c r="B302" s="133"/>
      <c r="C302" s="134" t="s">
        <v>452</v>
      </c>
      <c r="D302" s="134" t="s">
        <v>139</v>
      </c>
      <c r="E302" s="135" t="s">
        <v>453</v>
      </c>
      <c r="F302" s="136" t="s">
        <v>454</v>
      </c>
      <c r="G302" s="137" t="s">
        <v>182</v>
      </c>
      <c r="H302" s="138">
        <v>6.4089999999999998</v>
      </c>
      <c r="I302" s="139"/>
      <c r="J302" s="140">
        <f>ROUND(I302*H302,2)</f>
        <v>0</v>
      </c>
      <c r="K302" s="136" t="s">
        <v>143</v>
      </c>
      <c r="L302" s="34"/>
      <c r="M302" s="141" t="s">
        <v>3</v>
      </c>
      <c r="N302" s="142" t="s">
        <v>50</v>
      </c>
      <c r="P302" s="143">
        <f>O302*H302</f>
        <v>0</v>
      </c>
      <c r="Q302" s="143">
        <v>5.6000000000000001E-2</v>
      </c>
      <c r="R302" s="143">
        <f>Q302*H302</f>
        <v>0.358904</v>
      </c>
      <c r="S302" s="143">
        <v>0</v>
      </c>
      <c r="T302" s="144">
        <f>S302*H302</f>
        <v>0</v>
      </c>
      <c r="AR302" s="145" t="s">
        <v>162</v>
      </c>
      <c r="AT302" s="145" t="s">
        <v>139</v>
      </c>
      <c r="AU302" s="145" t="s">
        <v>89</v>
      </c>
      <c r="AY302" s="18" t="s">
        <v>136</v>
      </c>
      <c r="BE302" s="146">
        <f>IF(N302="základní",J302,0)</f>
        <v>0</v>
      </c>
      <c r="BF302" s="146">
        <f>IF(N302="snížená",J302,0)</f>
        <v>0</v>
      </c>
      <c r="BG302" s="146">
        <f>IF(N302="zákl. přenesená",J302,0)</f>
        <v>0</v>
      </c>
      <c r="BH302" s="146">
        <f>IF(N302="sníž. přenesená",J302,0)</f>
        <v>0</v>
      </c>
      <c r="BI302" s="146">
        <f>IF(N302="nulová",J302,0)</f>
        <v>0</v>
      </c>
      <c r="BJ302" s="18" t="s">
        <v>87</v>
      </c>
      <c r="BK302" s="146">
        <f>ROUND(I302*H302,2)</f>
        <v>0</v>
      </c>
      <c r="BL302" s="18" t="s">
        <v>162</v>
      </c>
      <c r="BM302" s="145" t="s">
        <v>455</v>
      </c>
    </row>
    <row r="303" spans="2:65" s="1" customFormat="1" ht="11.25">
      <c r="B303" s="34"/>
      <c r="D303" s="147" t="s">
        <v>146</v>
      </c>
      <c r="F303" s="148" t="s">
        <v>456</v>
      </c>
      <c r="I303" s="149"/>
      <c r="L303" s="34"/>
      <c r="M303" s="150"/>
      <c r="T303" s="55"/>
      <c r="AT303" s="18" t="s">
        <v>146</v>
      </c>
      <c r="AU303" s="18" t="s">
        <v>89</v>
      </c>
    </row>
    <row r="304" spans="2:65" s="13" customFormat="1" ht="11.25">
      <c r="B304" s="164"/>
      <c r="D304" s="151" t="s">
        <v>230</v>
      </c>
      <c r="E304" s="165" t="s">
        <v>3</v>
      </c>
      <c r="F304" s="166" t="s">
        <v>457</v>
      </c>
      <c r="H304" s="165" t="s">
        <v>3</v>
      </c>
      <c r="I304" s="167"/>
      <c r="L304" s="164"/>
      <c r="M304" s="168"/>
      <c r="T304" s="169"/>
      <c r="AT304" s="165" t="s">
        <v>230</v>
      </c>
      <c r="AU304" s="165" t="s">
        <v>89</v>
      </c>
      <c r="AV304" s="13" t="s">
        <v>87</v>
      </c>
      <c r="AW304" s="13" t="s">
        <v>40</v>
      </c>
      <c r="AX304" s="13" t="s">
        <v>79</v>
      </c>
      <c r="AY304" s="165" t="s">
        <v>136</v>
      </c>
    </row>
    <row r="305" spans="2:65" s="13" customFormat="1" ht="11.25">
      <c r="B305" s="164"/>
      <c r="D305" s="151" t="s">
        <v>230</v>
      </c>
      <c r="E305" s="165" t="s">
        <v>3</v>
      </c>
      <c r="F305" s="166" t="s">
        <v>396</v>
      </c>
      <c r="H305" s="165" t="s">
        <v>3</v>
      </c>
      <c r="I305" s="167"/>
      <c r="L305" s="164"/>
      <c r="M305" s="168"/>
      <c r="T305" s="169"/>
      <c r="AT305" s="165" t="s">
        <v>230</v>
      </c>
      <c r="AU305" s="165" t="s">
        <v>89</v>
      </c>
      <c r="AV305" s="13" t="s">
        <v>87</v>
      </c>
      <c r="AW305" s="13" t="s">
        <v>40</v>
      </c>
      <c r="AX305" s="13" t="s">
        <v>79</v>
      </c>
      <c r="AY305" s="165" t="s">
        <v>136</v>
      </c>
    </row>
    <row r="306" spans="2:65" s="12" customFormat="1" ht="11.25">
      <c r="B306" s="157"/>
      <c r="D306" s="151" t="s">
        <v>230</v>
      </c>
      <c r="E306" s="158" t="s">
        <v>3</v>
      </c>
      <c r="F306" s="159" t="s">
        <v>458</v>
      </c>
      <c r="H306" s="160">
        <v>1.0449999999999999</v>
      </c>
      <c r="I306" s="161"/>
      <c r="L306" s="157"/>
      <c r="M306" s="162"/>
      <c r="T306" s="163"/>
      <c r="AT306" s="158" t="s">
        <v>230</v>
      </c>
      <c r="AU306" s="158" t="s">
        <v>89</v>
      </c>
      <c r="AV306" s="12" t="s">
        <v>89</v>
      </c>
      <c r="AW306" s="12" t="s">
        <v>40</v>
      </c>
      <c r="AX306" s="12" t="s">
        <v>79</v>
      </c>
      <c r="AY306" s="158" t="s">
        <v>136</v>
      </c>
    </row>
    <row r="307" spans="2:65" s="13" customFormat="1" ht="11.25">
      <c r="B307" s="164"/>
      <c r="D307" s="151" t="s">
        <v>230</v>
      </c>
      <c r="E307" s="165" t="s">
        <v>3</v>
      </c>
      <c r="F307" s="166" t="s">
        <v>398</v>
      </c>
      <c r="H307" s="165" t="s">
        <v>3</v>
      </c>
      <c r="I307" s="167"/>
      <c r="L307" s="164"/>
      <c r="M307" s="168"/>
      <c r="T307" s="169"/>
      <c r="AT307" s="165" t="s">
        <v>230</v>
      </c>
      <c r="AU307" s="165" t="s">
        <v>89</v>
      </c>
      <c r="AV307" s="13" t="s">
        <v>87</v>
      </c>
      <c r="AW307" s="13" t="s">
        <v>40</v>
      </c>
      <c r="AX307" s="13" t="s">
        <v>79</v>
      </c>
      <c r="AY307" s="165" t="s">
        <v>136</v>
      </c>
    </row>
    <row r="308" spans="2:65" s="12" customFormat="1" ht="11.25">
      <c r="B308" s="157"/>
      <c r="D308" s="151" t="s">
        <v>230</v>
      </c>
      <c r="E308" s="158" t="s">
        <v>3</v>
      </c>
      <c r="F308" s="159" t="s">
        <v>459</v>
      </c>
      <c r="H308" s="160">
        <v>0.96299999999999997</v>
      </c>
      <c r="I308" s="161"/>
      <c r="L308" s="157"/>
      <c r="M308" s="162"/>
      <c r="T308" s="163"/>
      <c r="AT308" s="158" t="s">
        <v>230</v>
      </c>
      <c r="AU308" s="158" t="s">
        <v>89</v>
      </c>
      <c r="AV308" s="12" t="s">
        <v>89</v>
      </c>
      <c r="AW308" s="12" t="s">
        <v>40</v>
      </c>
      <c r="AX308" s="12" t="s">
        <v>79</v>
      </c>
      <c r="AY308" s="158" t="s">
        <v>136</v>
      </c>
    </row>
    <row r="309" spans="2:65" s="12" customFormat="1" ht="11.25">
      <c r="B309" s="157"/>
      <c r="D309" s="151" t="s">
        <v>230</v>
      </c>
      <c r="E309" s="158" t="s">
        <v>3</v>
      </c>
      <c r="F309" s="159" t="s">
        <v>460</v>
      </c>
      <c r="H309" s="160">
        <v>0.57299999999999995</v>
      </c>
      <c r="I309" s="161"/>
      <c r="L309" s="157"/>
      <c r="M309" s="162"/>
      <c r="T309" s="163"/>
      <c r="AT309" s="158" t="s">
        <v>230</v>
      </c>
      <c r="AU309" s="158" t="s">
        <v>89</v>
      </c>
      <c r="AV309" s="12" t="s">
        <v>89</v>
      </c>
      <c r="AW309" s="12" t="s">
        <v>40</v>
      </c>
      <c r="AX309" s="12" t="s">
        <v>79</v>
      </c>
      <c r="AY309" s="158" t="s">
        <v>136</v>
      </c>
    </row>
    <row r="310" spans="2:65" s="12" customFormat="1" ht="11.25">
      <c r="B310" s="157"/>
      <c r="D310" s="151" t="s">
        <v>230</v>
      </c>
      <c r="E310" s="158" t="s">
        <v>3</v>
      </c>
      <c r="F310" s="159" t="s">
        <v>461</v>
      </c>
      <c r="H310" s="160">
        <v>0.55400000000000005</v>
      </c>
      <c r="I310" s="161"/>
      <c r="L310" s="157"/>
      <c r="M310" s="162"/>
      <c r="T310" s="163"/>
      <c r="AT310" s="158" t="s">
        <v>230</v>
      </c>
      <c r="AU310" s="158" t="s">
        <v>89</v>
      </c>
      <c r="AV310" s="12" t="s">
        <v>89</v>
      </c>
      <c r="AW310" s="12" t="s">
        <v>40</v>
      </c>
      <c r="AX310" s="12" t="s">
        <v>79</v>
      </c>
      <c r="AY310" s="158" t="s">
        <v>136</v>
      </c>
    </row>
    <row r="311" spans="2:65" s="13" customFormat="1" ht="11.25">
      <c r="B311" s="164"/>
      <c r="D311" s="151" t="s">
        <v>230</v>
      </c>
      <c r="E311" s="165" t="s">
        <v>3</v>
      </c>
      <c r="F311" s="166" t="s">
        <v>402</v>
      </c>
      <c r="H311" s="165" t="s">
        <v>3</v>
      </c>
      <c r="I311" s="167"/>
      <c r="L311" s="164"/>
      <c r="M311" s="168"/>
      <c r="T311" s="169"/>
      <c r="AT311" s="165" t="s">
        <v>230</v>
      </c>
      <c r="AU311" s="165" t="s">
        <v>89</v>
      </c>
      <c r="AV311" s="13" t="s">
        <v>87</v>
      </c>
      <c r="AW311" s="13" t="s">
        <v>40</v>
      </c>
      <c r="AX311" s="13" t="s">
        <v>79</v>
      </c>
      <c r="AY311" s="165" t="s">
        <v>136</v>
      </c>
    </row>
    <row r="312" spans="2:65" s="12" customFormat="1" ht="11.25">
      <c r="B312" s="157"/>
      <c r="D312" s="151" t="s">
        <v>230</v>
      </c>
      <c r="E312" s="158" t="s">
        <v>3</v>
      </c>
      <c r="F312" s="159" t="s">
        <v>462</v>
      </c>
      <c r="H312" s="160">
        <v>3.274</v>
      </c>
      <c r="I312" s="161"/>
      <c r="L312" s="157"/>
      <c r="M312" s="162"/>
      <c r="T312" s="163"/>
      <c r="AT312" s="158" t="s">
        <v>230</v>
      </c>
      <c r="AU312" s="158" t="s">
        <v>89</v>
      </c>
      <c r="AV312" s="12" t="s">
        <v>89</v>
      </c>
      <c r="AW312" s="12" t="s">
        <v>40</v>
      </c>
      <c r="AX312" s="12" t="s">
        <v>79</v>
      </c>
      <c r="AY312" s="158" t="s">
        <v>136</v>
      </c>
    </row>
    <row r="313" spans="2:65" s="14" customFormat="1" ht="11.25">
      <c r="B313" s="170"/>
      <c r="D313" s="151" t="s">
        <v>230</v>
      </c>
      <c r="E313" s="171" t="s">
        <v>3</v>
      </c>
      <c r="F313" s="172" t="s">
        <v>251</v>
      </c>
      <c r="H313" s="173">
        <v>6.4089999999999998</v>
      </c>
      <c r="I313" s="174"/>
      <c r="L313" s="170"/>
      <c r="M313" s="175"/>
      <c r="T313" s="176"/>
      <c r="AT313" s="171" t="s">
        <v>230</v>
      </c>
      <c r="AU313" s="171" t="s">
        <v>89</v>
      </c>
      <c r="AV313" s="14" t="s">
        <v>162</v>
      </c>
      <c r="AW313" s="14" t="s">
        <v>40</v>
      </c>
      <c r="AX313" s="14" t="s">
        <v>87</v>
      </c>
      <c r="AY313" s="171" t="s">
        <v>136</v>
      </c>
    </row>
    <row r="314" spans="2:65" s="1" customFormat="1" ht="24.2" customHeight="1">
      <c r="B314" s="133"/>
      <c r="C314" s="134" t="s">
        <v>463</v>
      </c>
      <c r="D314" s="134" t="s">
        <v>139</v>
      </c>
      <c r="E314" s="135" t="s">
        <v>464</v>
      </c>
      <c r="F314" s="136" t="s">
        <v>465</v>
      </c>
      <c r="G314" s="137" t="s">
        <v>182</v>
      </c>
      <c r="H314" s="138">
        <v>25.28</v>
      </c>
      <c r="I314" s="139"/>
      <c r="J314" s="140">
        <f>ROUND(I314*H314,2)</f>
        <v>0</v>
      </c>
      <c r="K314" s="136" t="s">
        <v>143</v>
      </c>
      <c r="L314" s="34"/>
      <c r="M314" s="141" t="s">
        <v>3</v>
      </c>
      <c r="N314" s="142" t="s">
        <v>50</v>
      </c>
      <c r="P314" s="143">
        <f>O314*H314</f>
        <v>0</v>
      </c>
      <c r="Q314" s="143">
        <v>1.47E-2</v>
      </c>
      <c r="R314" s="143">
        <f>Q314*H314</f>
        <v>0.371616</v>
      </c>
      <c r="S314" s="143">
        <v>0</v>
      </c>
      <c r="T314" s="144">
        <f>S314*H314</f>
        <v>0</v>
      </c>
      <c r="AR314" s="145" t="s">
        <v>162</v>
      </c>
      <c r="AT314" s="145" t="s">
        <v>139</v>
      </c>
      <c r="AU314" s="145" t="s">
        <v>89</v>
      </c>
      <c r="AY314" s="18" t="s">
        <v>136</v>
      </c>
      <c r="BE314" s="146">
        <f>IF(N314="základní",J314,0)</f>
        <v>0</v>
      </c>
      <c r="BF314" s="146">
        <f>IF(N314="snížená",J314,0)</f>
        <v>0</v>
      </c>
      <c r="BG314" s="146">
        <f>IF(N314="zákl. přenesená",J314,0)</f>
        <v>0</v>
      </c>
      <c r="BH314" s="146">
        <f>IF(N314="sníž. přenesená",J314,0)</f>
        <v>0</v>
      </c>
      <c r="BI314" s="146">
        <f>IF(N314="nulová",J314,0)</f>
        <v>0</v>
      </c>
      <c r="BJ314" s="18" t="s">
        <v>87</v>
      </c>
      <c r="BK314" s="146">
        <f>ROUND(I314*H314,2)</f>
        <v>0</v>
      </c>
      <c r="BL314" s="18" t="s">
        <v>162</v>
      </c>
      <c r="BM314" s="145" t="s">
        <v>466</v>
      </c>
    </row>
    <row r="315" spans="2:65" s="1" customFormat="1" ht="11.25">
      <c r="B315" s="34"/>
      <c r="D315" s="147" t="s">
        <v>146</v>
      </c>
      <c r="F315" s="148" t="s">
        <v>467</v>
      </c>
      <c r="I315" s="149"/>
      <c r="L315" s="34"/>
      <c r="M315" s="150"/>
      <c r="T315" s="55"/>
      <c r="AT315" s="18" t="s">
        <v>146</v>
      </c>
      <c r="AU315" s="18" t="s">
        <v>89</v>
      </c>
    </row>
    <row r="316" spans="2:65" s="13" customFormat="1" ht="11.25">
      <c r="B316" s="164"/>
      <c r="D316" s="151" t="s">
        <v>230</v>
      </c>
      <c r="E316" s="165" t="s">
        <v>3</v>
      </c>
      <c r="F316" s="166" t="s">
        <v>468</v>
      </c>
      <c r="H316" s="165" t="s">
        <v>3</v>
      </c>
      <c r="I316" s="167"/>
      <c r="L316" s="164"/>
      <c r="M316" s="168"/>
      <c r="T316" s="169"/>
      <c r="AT316" s="165" t="s">
        <v>230</v>
      </c>
      <c r="AU316" s="165" t="s">
        <v>89</v>
      </c>
      <c r="AV316" s="13" t="s">
        <v>87</v>
      </c>
      <c r="AW316" s="13" t="s">
        <v>40</v>
      </c>
      <c r="AX316" s="13" t="s">
        <v>79</v>
      </c>
      <c r="AY316" s="165" t="s">
        <v>136</v>
      </c>
    </row>
    <row r="317" spans="2:65" s="13" customFormat="1" ht="11.25">
      <c r="B317" s="164"/>
      <c r="D317" s="151" t="s">
        <v>230</v>
      </c>
      <c r="E317" s="165" t="s">
        <v>3</v>
      </c>
      <c r="F317" s="166" t="s">
        <v>342</v>
      </c>
      <c r="H317" s="165" t="s">
        <v>3</v>
      </c>
      <c r="I317" s="167"/>
      <c r="L317" s="164"/>
      <c r="M317" s="168"/>
      <c r="T317" s="169"/>
      <c r="AT317" s="165" t="s">
        <v>230</v>
      </c>
      <c r="AU317" s="165" t="s">
        <v>89</v>
      </c>
      <c r="AV317" s="13" t="s">
        <v>87</v>
      </c>
      <c r="AW317" s="13" t="s">
        <v>40</v>
      </c>
      <c r="AX317" s="13" t="s">
        <v>79</v>
      </c>
      <c r="AY317" s="165" t="s">
        <v>136</v>
      </c>
    </row>
    <row r="318" spans="2:65" s="12" customFormat="1" ht="11.25">
      <c r="B318" s="157"/>
      <c r="D318" s="151" t="s">
        <v>230</v>
      </c>
      <c r="E318" s="158" t="s">
        <v>3</v>
      </c>
      <c r="F318" s="159" t="s">
        <v>469</v>
      </c>
      <c r="H318" s="160">
        <v>3.76</v>
      </c>
      <c r="I318" s="161"/>
      <c r="L318" s="157"/>
      <c r="M318" s="162"/>
      <c r="T318" s="163"/>
      <c r="AT318" s="158" t="s">
        <v>230</v>
      </c>
      <c r="AU318" s="158" t="s">
        <v>89</v>
      </c>
      <c r="AV318" s="12" t="s">
        <v>89</v>
      </c>
      <c r="AW318" s="12" t="s">
        <v>40</v>
      </c>
      <c r="AX318" s="12" t="s">
        <v>79</v>
      </c>
      <c r="AY318" s="158" t="s">
        <v>136</v>
      </c>
    </row>
    <row r="319" spans="2:65" s="13" customFormat="1" ht="11.25">
      <c r="B319" s="164"/>
      <c r="D319" s="151" t="s">
        <v>230</v>
      </c>
      <c r="E319" s="165" t="s">
        <v>3</v>
      </c>
      <c r="F319" s="166" t="s">
        <v>335</v>
      </c>
      <c r="H319" s="165" t="s">
        <v>3</v>
      </c>
      <c r="I319" s="167"/>
      <c r="L319" s="164"/>
      <c r="M319" s="168"/>
      <c r="T319" s="169"/>
      <c r="AT319" s="165" t="s">
        <v>230</v>
      </c>
      <c r="AU319" s="165" t="s">
        <v>89</v>
      </c>
      <c r="AV319" s="13" t="s">
        <v>87</v>
      </c>
      <c r="AW319" s="13" t="s">
        <v>40</v>
      </c>
      <c r="AX319" s="13" t="s">
        <v>79</v>
      </c>
      <c r="AY319" s="165" t="s">
        <v>136</v>
      </c>
    </row>
    <row r="320" spans="2:65" s="12" customFormat="1" ht="11.25">
      <c r="B320" s="157"/>
      <c r="D320" s="151" t="s">
        <v>230</v>
      </c>
      <c r="E320" s="158" t="s">
        <v>3</v>
      </c>
      <c r="F320" s="159" t="s">
        <v>470</v>
      </c>
      <c r="H320" s="160">
        <v>18.7</v>
      </c>
      <c r="I320" s="161"/>
      <c r="L320" s="157"/>
      <c r="M320" s="162"/>
      <c r="T320" s="163"/>
      <c r="AT320" s="158" t="s">
        <v>230</v>
      </c>
      <c r="AU320" s="158" t="s">
        <v>89</v>
      </c>
      <c r="AV320" s="12" t="s">
        <v>89</v>
      </c>
      <c r="AW320" s="12" t="s">
        <v>40</v>
      </c>
      <c r="AX320" s="12" t="s">
        <v>79</v>
      </c>
      <c r="AY320" s="158" t="s">
        <v>136</v>
      </c>
    </row>
    <row r="321" spans="2:65" s="12" customFormat="1" ht="11.25">
      <c r="B321" s="157"/>
      <c r="D321" s="151" t="s">
        <v>230</v>
      </c>
      <c r="E321" s="158" t="s">
        <v>3</v>
      </c>
      <c r="F321" s="159" t="s">
        <v>471</v>
      </c>
      <c r="H321" s="160">
        <v>2.82</v>
      </c>
      <c r="I321" s="161"/>
      <c r="L321" s="157"/>
      <c r="M321" s="162"/>
      <c r="T321" s="163"/>
      <c r="AT321" s="158" t="s">
        <v>230</v>
      </c>
      <c r="AU321" s="158" t="s">
        <v>89</v>
      </c>
      <c r="AV321" s="12" t="s">
        <v>89</v>
      </c>
      <c r="AW321" s="12" t="s">
        <v>40</v>
      </c>
      <c r="AX321" s="12" t="s">
        <v>79</v>
      </c>
      <c r="AY321" s="158" t="s">
        <v>136</v>
      </c>
    </row>
    <row r="322" spans="2:65" s="14" customFormat="1" ht="11.25">
      <c r="B322" s="170"/>
      <c r="D322" s="151" t="s">
        <v>230</v>
      </c>
      <c r="E322" s="171" t="s">
        <v>3</v>
      </c>
      <c r="F322" s="172" t="s">
        <v>251</v>
      </c>
      <c r="H322" s="173">
        <v>25.28</v>
      </c>
      <c r="I322" s="174"/>
      <c r="L322" s="170"/>
      <c r="M322" s="175"/>
      <c r="T322" s="176"/>
      <c r="AT322" s="171" t="s">
        <v>230</v>
      </c>
      <c r="AU322" s="171" t="s">
        <v>89</v>
      </c>
      <c r="AV322" s="14" t="s">
        <v>162</v>
      </c>
      <c r="AW322" s="14" t="s">
        <v>40</v>
      </c>
      <c r="AX322" s="14" t="s">
        <v>87</v>
      </c>
      <c r="AY322" s="171" t="s">
        <v>136</v>
      </c>
    </row>
    <row r="323" spans="2:65" s="1" customFormat="1" ht="24.2" customHeight="1">
      <c r="B323" s="133"/>
      <c r="C323" s="134" t="s">
        <v>472</v>
      </c>
      <c r="D323" s="134" t="s">
        <v>139</v>
      </c>
      <c r="E323" s="135" t="s">
        <v>473</v>
      </c>
      <c r="F323" s="136" t="s">
        <v>474</v>
      </c>
      <c r="G323" s="137" t="s">
        <v>182</v>
      </c>
      <c r="H323" s="138">
        <v>80.557000000000002</v>
      </c>
      <c r="I323" s="139"/>
      <c r="J323" s="140">
        <f>ROUND(I323*H323,2)</f>
        <v>0</v>
      </c>
      <c r="K323" s="136" t="s">
        <v>143</v>
      </c>
      <c r="L323" s="34"/>
      <c r="M323" s="141" t="s">
        <v>3</v>
      </c>
      <c r="N323" s="142" t="s">
        <v>50</v>
      </c>
      <c r="P323" s="143">
        <f>O323*H323</f>
        <v>0</v>
      </c>
      <c r="Q323" s="143">
        <v>1.7330000000000002E-2</v>
      </c>
      <c r="R323" s="143">
        <f>Q323*H323</f>
        <v>1.3960528100000003</v>
      </c>
      <c r="S323" s="143">
        <v>0</v>
      </c>
      <c r="T323" s="144">
        <f>S323*H323</f>
        <v>0</v>
      </c>
      <c r="AR323" s="145" t="s">
        <v>162</v>
      </c>
      <c r="AT323" s="145" t="s">
        <v>139</v>
      </c>
      <c r="AU323" s="145" t="s">
        <v>89</v>
      </c>
      <c r="AY323" s="18" t="s">
        <v>136</v>
      </c>
      <c r="BE323" s="146">
        <f>IF(N323="základní",J323,0)</f>
        <v>0</v>
      </c>
      <c r="BF323" s="146">
        <f>IF(N323="snížená",J323,0)</f>
        <v>0</v>
      </c>
      <c r="BG323" s="146">
        <f>IF(N323="zákl. přenesená",J323,0)</f>
        <v>0</v>
      </c>
      <c r="BH323" s="146">
        <f>IF(N323="sníž. přenesená",J323,0)</f>
        <v>0</v>
      </c>
      <c r="BI323" s="146">
        <f>IF(N323="nulová",J323,0)</f>
        <v>0</v>
      </c>
      <c r="BJ323" s="18" t="s">
        <v>87</v>
      </c>
      <c r="BK323" s="146">
        <f>ROUND(I323*H323,2)</f>
        <v>0</v>
      </c>
      <c r="BL323" s="18" t="s">
        <v>162</v>
      </c>
      <c r="BM323" s="145" t="s">
        <v>475</v>
      </c>
    </row>
    <row r="324" spans="2:65" s="1" customFormat="1" ht="11.25">
      <c r="B324" s="34"/>
      <c r="D324" s="147" t="s">
        <v>146</v>
      </c>
      <c r="F324" s="148" t="s">
        <v>476</v>
      </c>
      <c r="I324" s="149"/>
      <c r="L324" s="34"/>
      <c r="M324" s="150"/>
      <c r="T324" s="55"/>
      <c r="AT324" s="18" t="s">
        <v>146</v>
      </c>
      <c r="AU324" s="18" t="s">
        <v>89</v>
      </c>
    </row>
    <row r="325" spans="2:65" s="13" customFormat="1" ht="11.25">
      <c r="B325" s="164"/>
      <c r="D325" s="151" t="s">
        <v>230</v>
      </c>
      <c r="E325" s="165" t="s">
        <v>3</v>
      </c>
      <c r="F325" s="166" t="s">
        <v>477</v>
      </c>
      <c r="H325" s="165" t="s">
        <v>3</v>
      </c>
      <c r="I325" s="167"/>
      <c r="L325" s="164"/>
      <c r="M325" s="168"/>
      <c r="T325" s="169"/>
      <c r="AT325" s="165" t="s">
        <v>230</v>
      </c>
      <c r="AU325" s="165" t="s">
        <v>89</v>
      </c>
      <c r="AV325" s="13" t="s">
        <v>87</v>
      </c>
      <c r="AW325" s="13" t="s">
        <v>40</v>
      </c>
      <c r="AX325" s="13" t="s">
        <v>79</v>
      </c>
      <c r="AY325" s="165" t="s">
        <v>136</v>
      </c>
    </row>
    <row r="326" spans="2:65" s="13" customFormat="1" ht="11.25">
      <c r="B326" s="164"/>
      <c r="D326" s="151" t="s">
        <v>230</v>
      </c>
      <c r="E326" s="165" t="s">
        <v>3</v>
      </c>
      <c r="F326" s="166" t="s">
        <v>402</v>
      </c>
      <c r="H326" s="165" t="s">
        <v>3</v>
      </c>
      <c r="I326" s="167"/>
      <c r="L326" s="164"/>
      <c r="M326" s="168"/>
      <c r="T326" s="169"/>
      <c r="AT326" s="165" t="s">
        <v>230</v>
      </c>
      <c r="AU326" s="165" t="s">
        <v>89</v>
      </c>
      <c r="AV326" s="13" t="s">
        <v>87</v>
      </c>
      <c r="AW326" s="13" t="s">
        <v>40</v>
      </c>
      <c r="AX326" s="13" t="s">
        <v>79</v>
      </c>
      <c r="AY326" s="165" t="s">
        <v>136</v>
      </c>
    </row>
    <row r="327" spans="2:65" s="12" customFormat="1" ht="11.25">
      <c r="B327" s="157"/>
      <c r="D327" s="151" t="s">
        <v>230</v>
      </c>
      <c r="E327" s="158" t="s">
        <v>3</v>
      </c>
      <c r="F327" s="159" t="s">
        <v>478</v>
      </c>
      <c r="H327" s="160">
        <v>31.138999999999999</v>
      </c>
      <c r="I327" s="161"/>
      <c r="L327" s="157"/>
      <c r="M327" s="162"/>
      <c r="T327" s="163"/>
      <c r="AT327" s="158" t="s">
        <v>230</v>
      </c>
      <c r="AU327" s="158" t="s">
        <v>89</v>
      </c>
      <c r="AV327" s="12" t="s">
        <v>89</v>
      </c>
      <c r="AW327" s="12" t="s">
        <v>40</v>
      </c>
      <c r="AX327" s="12" t="s">
        <v>79</v>
      </c>
      <c r="AY327" s="158" t="s">
        <v>136</v>
      </c>
    </row>
    <row r="328" spans="2:65" s="12" customFormat="1" ht="11.25">
      <c r="B328" s="157"/>
      <c r="D328" s="151" t="s">
        <v>230</v>
      </c>
      <c r="E328" s="158" t="s">
        <v>3</v>
      </c>
      <c r="F328" s="159" t="s">
        <v>479</v>
      </c>
      <c r="H328" s="160">
        <v>0.64</v>
      </c>
      <c r="I328" s="161"/>
      <c r="L328" s="157"/>
      <c r="M328" s="162"/>
      <c r="T328" s="163"/>
      <c r="AT328" s="158" t="s">
        <v>230</v>
      </c>
      <c r="AU328" s="158" t="s">
        <v>89</v>
      </c>
      <c r="AV328" s="12" t="s">
        <v>89</v>
      </c>
      <c r="AW328" s="12" t="s">
        <v>40</v>
      </c>
      <c r="AX328" s="12" t="s">
        <v>79</v>
      </c>
      <c r="AY328" s="158" t="s">
        <v>136</v>
      </c>
    </row>
    <row r="329" spans="2:65" s="13" customFormat="1" ht="11.25">
      <c r="B329" s="164"/>
      <c r="D329" s="151" t="s">
        <v>230</v>
      </c>
      <c r="E329" s="165" t="s">
        <v>3</v>
      </c>
      <c r="F329" s="166" t="s">
        <v>342</v>
      </c>
      <c r="H329" s="165" t="s">
        <v>3</v>
      </c>
      <c r="I329" s="167"/>
      <c r="L329" s="164"/>
      <c r="M329" s="168"/>
      <c r="T329" s="169"/>
      <c r="AT329" s="165" t="s">
        <v>230</v>
      </c>
      <c r="AU329" s="165" t="s">
        <v>89</v>
      </c>
      <c r="AV329" s="13" t="s">
        <v>87</v>
      </c>
      <c r="AW329" s="13" t="s">
        <v>40</v>
      </c>
      <c r="AX329" s="13" t="s">
        <v>79</v>
      </c>
      <c r="AY329" s="165" t="s">
        <v>136</v>
      </c>
    </row>
    <row r="330" spans="2:65" s="12" customFormat="1" ht="11.25">
      <c r="B330" s="157"/>
      <c r="D330" s="151" t="s">
        <v>230</v>
      </c>
      <c r="E330" s="158" t="s">
        <v>3</v>
      </c>
      <c r="F330" s="159" t="s">
        <v>480</v>
      </c>
      <c r="H330" s="160">
        <v>7.7</v>
      </c>
      <c r="I330" s="161"/>
      <c r="L330" s="157"/>
      <c r="M330" s="162"/>
      <c r="T330" s="163"/>
      <c r="AT330" s="158" t="s">
        <v>230</v>
      </c>
      <c r="AU330" s="158" t="s">
        <v>89</v>
      </c>
      <c r="AV330" s="12" t="s">
        <v>89</v>
      </c>
      <c r="AW330" s="12" t="s">
        <v>40</v>
      </c>
      <c r="AX330" s="12" t="s">
        <v>79</v>
      </c>
      <c r="AY330" s="158" t="s">
        <v>136</v>
      </c>
    </row>
    <row r="331" spans="2:65" s="13" customFormat="1" ht="11.25">
      <c r="B331" s="164"/>
      <c r="D331" s="151" t="s">
        <v>230</v>
      </c>
      <c r="E331" s="165" t="s">
        <v>3</v>
      </c>
      <c r="F331" s="166" t="s">
        <v>335</v>
      </c>
      <c r="H331" s="165" t="s">
        <v>3</v>
      </c>
      <c r="I331" s="167"/>
      <c r="L331" s="164"/>
      <c r="M331" s="168"/>
      <c r="T331" s="169"/>
      <c r="AT331" s="165" t="s">
        <v>230</v>
      </c>
      <c r="AU331" s="165" t="s">
        <v>89</v>
      </c>
      <c r="AV331" s="13" t="s">
        <v>87</v>
      </c>
      <c r="AW331" s="13" t="s">
        <v>40</v>
      </c>
      <c r="AX331" s="13" t="s">
        <v>79</v>
      </c>
      <c r="AY331" s="165" t="s">
        <v>136</v>
      </c>
    </row>
    <row r="332" spans="2:65" s="12" customFormat="1" ht="11.25">
      <c r="B332" s="157"/>
      <c r="D332" s="151" t="s">
        <v>230</v>
      </c>
      <c r="E332" s="158" t="s">
        <v>3</v>
      </c>
      <c r="F332" s="159" t="s">
        <v>481</v>
      </c>
      <c r="H332" s="160">
        <v>3.1379999999999999</v>
      </c>
      <c r="I332" s="161"/>
      <c r="L332" s="157"/>
      <c r="M332" s="162"/>
      <c r="T332" s="163"/>
      <c r="AT332" s="158" t="s">
        <v>230</v>
      </c>
      <c r="AU332" s="158" t="s">
        <v>89</v>
      </c>
      <c r="AV332" s="12" t="s">
        <v>89</v>
      </c>
      <c r="AW332" s="12" t="s">
        <v>40</v>
      </c>
      <c r="AX332" s="12" t="s">
        <v>79</v>
      </c>
      <c r="AY332" s="158" t="s">
        <v>136</v>
      </c>
    </row>
    <row r="333" spans="2:65" s="12" customFormat="1" ht="11.25">
      <c r="B333" s="157"/>
      <c r="D333" s="151" t="s">
        <v>230</v>
      </c>
      <c r="E333" s="158" t="s">
        <v>3</v>
      </c>
      <c r="F333" s="159" t="s">
        <v>482</v>
      </c>
      <c r="H333" s="160">
        <v>0.53</v>
      </c>
      <c r="I333" s="161"/>
      <c r="L333" s="157"/>
      <c r="M333" s="162"/>
      <c r="T333" s="163"/>
      <c r="AT333" s="158" t="s">
        <v>230</v>
      </c>
      <c r="AU333" s="158" t="s">
        <v>89</v>
      </c>
      <c r="AV333" s="12" t="s">
        <v>89</v>
      </c>
      <c r="AW333" s="12" t="s">
        <v>40</v>
      </c>
      <c r="AX333" s="12" t="s">
        <v>79</v>
      </c>
      <c r="AY333" s="158" t="s">
        <v>136</v>
      </c>
    </row>
    <row r="334" spans="2:65" s="15" customFormat="1" ht="11.25">
      <c r="B334" s="177"/>
      <c r="D334" s="151" t="s">
        <v>230</v>
      </c>
      <c r="E334" s="178" t="s">
        <v>3</v>
      </c>
      <c r="F334" s="179" t="s">
        <v>305</v>
      </c>
      <c r="H334" s="180">
        <v>43.146999999999998</v>
      </c>
      <c r="I334" s="181"/>
      <c r="L334" s="177"/>
      <c r="M334" s="182"/>
      <c r="T334" s="183"/>
      <c r="AT334" s="178" t="s">
        <v>230</v>
      </c>
      <c r="AU334" s="178" t="s">
        <v>89</v>
      </c>
      <c r="AV334" s="15" t="s">
        <v>154</v>
      </c>
      <c r="AW334" s="15" t="s">
        <v>40</v>
      </c>
      <c r="AX334" s="15" t="s">
        <v>79</v>
      </c>
      <c r="AY334" s="178" t="s">
        <v>136</v>
      </c>
    </row>
    <row r="335" spans="2:65" s="13" customFormat="1" ht="11.25">
      <c r="B335" s="164"/>
      <c r="D335" s="151" t="s">
        <v>230</v>
      </c>
      <c r="E335" s="165" t="s">
        <v>3</v>
      </c>
      <c r="F335" s="166" t="s">
        <v>483</v>
      </c>
      <c r="H335" s="165" t="s">
        <v>3</v>
      </c>
      <c r="I335" s="167"/>
      <c r="L335" s="164"/>
      <c r="M335" s="168"/>
      <c r="T335" s="169"/>
      <c r="AT335" s="165" t="s">
        <v>230</v>
      </c>
      <c r="AU335" s="165" t="s">
        <v>89</v>
      </c>
      <c r="AV335" s="13" t="s">
        <v>87</v>
      </c>
      <c r="AW335" s="13" t="s">
        <v>40</v>
      </c>
      <c r="AX335" s="13" t="s">
        <v>79</v>
      </c>
      <c r="AY335" s="165" t="s">
        <v>136</v>
      </c>
    </row>
    <row r="336" spans="2:65" s="13" customFormat="1" ht="11.25">
      <c r="B336" s="164"/>
      <c r="D336" s="151" t="s">
        <v>230</v>
      </c>
      <c r="E336" s="165" t="s">
        <v>3</v>
      </c>
      <c r="F336" s="166" t="s">
        <v>402</v>
      </c>
      <c r="H336" s="165" t="s">
        <v>3</v>
      </c>
      <c r="I336" s="167"/>
      <c r="L336" s="164"/>
      <c r="M336" s="168"/>
      <c r="T336" s="169"/>
      <c r="AT336" s="165" t="s">
        <v>230</v>
      </c>
      <c r="AU336" s="165" t="s">
        <v>89</v>
      </c>
      <c r="AV336" s="13" t="s">
        <v>87</v>
      </c>
      <c r="AW336" s="13" t="s">
        <v>40</v>
      </c>
      <c r="AX336" s="13" t="s">
        <v>79</v>
      </c>
      <c r="AY336" s="165" t="s">
        <v>136</v>
      </c>
    </row>
    <row r="337" spans="2:65" s="12" customFormat="1" ht="11.25">
      <c r="B337" s="157"/>
      <c r="D337" s="151" t="s">
        <v>230</v>
      </c>
      <c r="E337" s="158" t="s">
        <v>3</v>
      </c>
      <c r="F337" s="159" t="s">
        <v>484</v>
      </c>
      <c r="H337" s="160">
        <v>5.37</v>
      </c>
      <c r="I337" s="161"/>
      <c r="L337" s="157"/>
      <c r="M337" s="162"/>
      <c r="T337" s="163"/>
      <c r="AT337" s="158" t="s">
        <v>230</v>
      </c>
      <c r="AU337" s="158" t="s">
        <v>89</v>
      </c>
      <c r="AV337" s="12" t="s">
        <v>89</v>
      </c>
      <c r="AW337" s="12" t="s">
        <v>40</v>
      </c>
      <c r="AX337" s="12" t="s">
        <v>79</v>
      </c>
      <c r="AY337" s="158" t="s">
        <v>136</v>
      </c>
    </row>
    <row r="338" spans="2:65" s="13" customFormat="1" ht="11.25">
      <c r="B338" s="164"/>
      <c r="D338" s="151" t="s">
        <v>230</v>
      </c>
      <c r="E338" s="165" t="s">
        <v>3</v>
      </c>
      <c r="F338" s="166" t="s">
        <v>396</v>
      </c>
      <c r="H338" s="165" t="s">
        <v>3</v>
      </c>
      <c r="I338" s="167"/>
      <c r="L338" s="164"/>
      <c r="M338" s="168"/>
      <c r="T338" s="169"/>
      <c r="AT338" s="165" t="s">
        <v>230</v>
      </c>
      <c r="AU338" s="165" t="s">
        <v>89</v>
      </c>
      <c r="AV338" s="13" t="s">
        <v>87</v>
      </c>
      <c r="AW338" s="13" t="s">
        <v>40</v>
      </c>
      <c r="AX338" s="13" t="s">
        <v>79</v>
      </c>
      <c r="AY338" s="165" t="s">
        <v>136</v>
      </c>
    </row>
    <row r="339" spans="2:65" s="12" customFormat="1" ht="11.25">
      <c r="B339" s="157"/>
      <c r="D339" s="151" t="s">
        <v>230</v>
      </c>
      <c r="E339" s="158" t="s">
        <v>3</v>
      </c>
      <c r="F339" s="159" t="s">
        <v>485</v>
      </c>
      <c r="H339" s="160">
        <v>19.260000000000002</v>
      </c>
      <c r="I339" s="161"/>
      <c r="L339" s="157"/>
      <c r="M339" s="162"/>
      <c r="T339" s="163"/>
      <c r="AT339" s="158" t="s">
        <v>230</v>
      </c>
      <c r="AU339" s="158" t="s">
        <v>89</v>
      </c>
      <c r="AV339" s="12" t="s">
        <v>89</v>
      </c>
      <c r="AW339" s="12" t="s">
        <v>40</v>
      </c>
      <c r="AX339" s="12" t="s">
        <v>79</v>
      </c>
      <c r="AY339" s="158" t="s">
        <v>136</v>
      </c>
    </row>
    <row r="340" spans="2:65" s="13" customFormat="1" ht="11.25">
      <c r="B340" s="164"/>
      <c r="D340" s="151" t="s">
        <v>230</v>
      </c>
      <c r="E340" s="165" t="s">
        <v>3</v>
      </c>
      <c r="F340" s="166" t="s">
        <v>398</v>
      </c>
      <c r="H340" s="165" t="s">
        <v>3</v>
      </c>
      <c r="I340" s="167"/>
      <c r="L340" s="164"/>
      <c r="M340" s="168"/>
      <c r="T340" s="169"/>
      <c r="AT340" s="165" t="s">
        <v>230</v>
      </c>
      <c r="AU340" s="165" t="s">
        <v>89</v>
      </c>
      <c r="AV340" s="13" t="s">
        <v>87</v>
      </c>
      <c r="AW340" s="13" t="s">
        <v>40</v>
      </c>
      <c r="AX340" s="13" t="s">
        <v>79</v>
      </c>
      <c r="AY340" s="165" t="s">
        <v>136</v>
      </c>
    </row>
    <row r="341" spans="2:65" s="12" customFormat="1" ht="11.25">
      <c r="B341" s="157"/>
      <c r="D341" s="151" t="s">
        <v>230</v>
      </c>
      <c r="E341" s="158" t="s">
        <v>3</v>
      </c>
      <c r="F341" s="159" t="s">
        <v>486</v>
      </c>
      <c r="H341" s="160">
        <v>12.78</v>
      </c>
      <c r="I341" s="161"/>
      <c r="L341" s="157"/>
      <c r="M341" s="162"/>
      <c r="T341" s="163"/>
      <c r="AT341" s="158" t="s">
        <v>230</v>
      </c>
      <c r="AU341" s="158" t="s">
        <v>89</v>
      </c>
      <c r="AV341" s="12" t="s">
        <v>89</v>
      </c>
      <c r="AW341" s="12" t="s">
        <v>40</v>
      </c>
      <c r="AX341" s="12" t="s">
        <v>79</v>
      </c>
      <c r="AY341" s="158" t="s">
        <v>136</v>
      </c>
    </row>
    <row r="342" spans="2:65" s="15" customFormat="1" ht="11.25">
      <c r="B342" s="177"/>
      <c r="D342" s="151" t="s">
        <v>230</v>
      </c>
      <c r="E342" s="178" t="s">
        <v>3</v>
      </c>
      <c r="F342" s="179" t="s">
        <v>305</v>
      </c>
      <c r="H342" s="180">
        <v>37.409999999999997</v>
      </c>
      <c r="I342" s="181"/>
      <c r="L342" s="177"/>
      <c r="M342" s="182"/>
      <c r="T342" s="183"/>
      <c r="AT342" s="178" t="s">
        <v>230</v>
      </c>
      <c r="AU342" s="178" t="s">
        <v>89</v>
      </c>
      <c r="AV342" s="15" t="s">
        <v>154</v>
      </c>
      <c r="AW342" s="15" t="s">
        <v>40</v>
      </c>
      <c r="AX342" s="15" t="s">
        <v>79</v>
      </c>
      <c r="AY342" s="178" t="s">
        <v>136</v>
      </c>
    </row>
    <row r="343" spans="2:65" s="14" customFormat="1" ht="11.25">
      <c r="B343" s="170"/>
      <c r="D343" s="151" t="s">
        <v>230</v>
      </c>
      <c r="E343" s="171" t="s">
        <v>187</v>
      </c>
      <c r="F343" s="172" t="s">
        <v>251</v>
      </c>
      <c r="H343" s="173">
        <v>80.557000000000002</v>
      </c>
      <c r="I343" s="174"/>
      <c r="L343" s="170"/>
      <c r="M343" s="175"/>
      <c r="T343" s="176"/>
      <c r="AT343" s="171" t="s">
        <v>230</v>
      </c>
      <c r="AU343" s="171" t="s">
        <v>89</v>
      </c>
      <c r="AV343" s="14" t="s">
        <v>162</v>
      </c>
      <c r="AW343" s="14" t="s">
        <v>40</v>
      </c>
      <c r="AX343" s="14" t="s">
        <v>87</v>
      </c>
      <c r="AY343" s="171" t="s">
        <v>136</v>
      </c>
    </row>
    <row r="344" spans="2:65" s="1" customFormat="1" ht="24.2" customHeight="1">
      <c r="B344" s="133"/>
      <c r="C344" s="134" t="s">
        <v>487</v>
      </c>
      <c r="D344" s="134" t="s">
        <v>139</v>
      </c>
      <c r="E344" s="135" t="s">
        <v>488</v>
      </c>
      <c r="F344" s="136" t="s">
        <v>489</v>
      </c>
      <c r="G344" s="137" t="s">
        <v>182</v>
      </c>
      <c r="H344" s="138">
        <v>80.557000000000002</v>
      </c>
      <c r="I344" s="139"/>
      <c r="J344" s="140">
        <f>ROUND(I344*H344,2)</f>
        <v>0</v>
      </c>
      <c r="K344" s="136" t="s">
        <v>143</v>
      </c>
      <c r="L344" s="34"/>
      <c r="M344" s="141" t="s">
        <v>3</v>
      </c>
      <c r="N344" s="142" t="s">
        <v>50</v>
      </c>
      <c r="P344" s="143">
        <f>O344*H344</f>
        <v>0</v>
      </c>
      <c r="Q344" s="143">
        <v>7.3499999999999998E-3</v>
      </c>
      <c r="R344" s="143">
        <f>Q344*H344</f>
        <v>0.59209394999999998</v>
      </c>
      <c r="S344" s="143">
        <v>0</v>
      </c>
      <c r="T344" s="144">
        <f>S344*H344</f>
        <v>0</v>
      </c>
      <c r="AR344" s="145" t="s">
        <v>162</v>
      </c>
      <c r="AT344" s="145" t="s">
        <v>139</v>
      </c>
      <c r="AU344" s="145" t="s">
        <v>89</v>
      </c>
      <c r="AY344" s="18" t="s">
        <v>136</v>
      </c>
      <c r="BE344" s="146">
        <f>IF(N344="základní",J344,0)</f>
        <v>0</v>
      </c>
      <c r="BF344" s="146">
        <f>IF(N344="snížená",J344,0)</f>
        <v>0</v>
      </c>
      <c r="BG344" s="146">
        <f>IF(N344="zákl. přenesená",J344,0)</f>
        <v>0</v>
      </c>
      <c r="BH344" s="146">
        <f>IF(N344="sníž. přenesená",J344,0)</f>
        <v>0</v>
      </c>
      <c r="BI344" s="146">
        <f>IF(N344="nulová",J344,0)</f>
        <v>0</v>
      </c>
      <c r="BJ344" s="18" t="s">
        <v>87</v>
      </c>
      <c r="BK344" s="146">
        <f>ROUND(I344*H344,2)</f>
        <v>0</v>
      </c>
      <c r="BL344" s="18" t="s">
        <v>162</v>
      </c>
      <c r="BM344" s="145" t="s">
        <v>490</v>
      </c>
    </row>
    <row r="345" spans="2:65" s="1" customFormat="1" ht="11.25">
      <c r="B345" s="34"/>
      <c r="D345" s="147" t="s">
        <v>146</v>
      </c>
      <c r="F345" s="148" t="s">
        <v>491</v>
      </c>
      <c r="I345" s="149"/>
      <c r="L345" s="34"/>
      <c r="M345" s="150"/>
      <c r="T345" s="55"/>
      <c r="AT345" s="18" t="s">
        <v>146</v>
      </c>
      <c r="AU345" s="18" t="s">
        <v>89</v>
      </c>
    </row>
    <row r="346" spans="2:65" s="1" customFormat="1" ht="16.5" customHeight="1">
      <c r="B346" s="133"/>
      <c r="C346" s="134" t="s">
        <v>492</v>
      </c>
      <c r="D346" s="134" t="s">
        <v>139</v>
      </c>
      <c r="E346" s="135" t="s">
        <v>493</v>
      </c>
      <c r="F346" s="136" t="s">
        <v>494</v>
      </c>
      <c r="G346" s="137" t="s">
        <v>182</v>
      </c>
      <c r="H346" s="138">
        <v>2.581</v>
      </c>
      <c r="I346" s="139"/>
      <c r="J346" s="140">
        <f>ROUND(I346*H346,2)</f>
        <v>0</v>
      </c>
      <c r="K346" s="136" t="s">
        <v>143</v>
      </c>
      <c r="L346" s="34"/>
      <c r="M346" s="141" t="s">
        <v>3</v>
      </c>
      <c r="N346" s="142" t="s">
        <v>50</v>
      </c>
      <c r="P346" s="143">
        <f>O346*H346</f>
        <v>0</v>
      </c>
      <c r="Q346" s="143">
        <v>4.0629999999999999E-2</v>
      </c>
      <c r="R346" s="143">
        <f>Q346*H346</f>
        <v>0.10486603</v>
      </c>
      <c r="S346" s="143">
        <v>0</v>
      </c>
      <c r="T346" s="144">
        <f>S346*H346</f>
        <v>0</v>
      </c>
      <c r="AR346" s="145" t="s">
        <v>162</v>
      </c>
      <c r="AT346" s="145" t="s">
        <v>139</v>
      </c>
      <c r="AU346" s="145" t="s">
        <v>89</v>
      </c>
      <c r="AY346" s="18" t="s">
        <v>136</v>
      </c>
      <c r="BE346" s="146">
        <f>IF(N346="základní",J346,0)</f>
        <v>0</v>
      </c>
      <c r="BF346" s="146">
        <f>IF(N346="snížená",J346,0)</f>
        <v>0</v>
      </c>
      <c r="BG346" s="146">
        <f>IF(N346="zákl. přenesená",J346,0)</f>
        <v>0</v>
      </c>
      <c r="BH346" s="146">
        <f>IF(N346="sníž. přenesená",J346,0)</f>
        <v>0</v>
      </c>
      <c r="BI346" s="146">
        <f>IF(N346="nulová",J346,0)</f>
        <v>0</v>
      </c>
      <c r="BJ346" s="18" t="s">
        <v>87</v>
      </c>
      <c r="BK346" s="146">
        <f>ROUND(I346*H346,2)</f>
        <v>0</v>
      </c>
      <c r="BL346" s="18" t="s">
        <v>162</v>
      </c>
      <c r="BM346" s="145" t="s">
        <v>495</v>
      </c>
    </row>
    <row r="347" spans="2:65" s="1" customFormat="1" ht="11.25">
      <c r="B347" s="34"/>
      <c r="D347" s="147" t="s">
        <v>146</v>
      </c>
      <c r="F347" s="148" t="s">
        <v>496</v>
      </c>
      <c r="I347" s="149"/>
      <c r="L347" s="34"/>
      <c r="M347" s="150"/>
      <c r="T347" s="55"/>
      <c r="AT347" s="18" t="s">
        <v>146</v>
      </c>
      <c r="AU347" s="18" t="s">
        <v>89</v>
      </c>
    </row>
    <row r="348" spans="2:65" s="13" customFormat="1" ht="11.25">
      <c r="B348" s="164"/>
      <c r="D348" s="151" t="s">
        <v>230</v>
      </c>
      <c r="E348" s="165" t="s">
        <v>3</v>
      </c>
      <c r="F348" s="166" t="s">
        <v>457</v>
      </c>
      <c r="H348" s="165" t="s">
        <v>3</v>
      </c>
      <c r="I348" s="167"/>
      <c r="L348" s="164"/>
      <c r="M348" s="168"/>
      <c r="T348" s="169"/>
      <c r="AT348" s="165" t="s">
        <v>230</v>
      </c>
      <c r="AU348" s="165" t="s">
        <v>89</v>
      </c>
      <c r="AV348" s="13" t="s">
        <v>87</v>
      </c>
      <c r="AW348" s="13" t="s">
        <v>40</v>
      </c>
      <c r="AX348" s="13" t="s">
        <v>79</v>
      </c>
      <c r="AY348" s="165" t="s">
        <v>136</v>
      </c>
    </row>
    <row r="349" spans="2:65" s="13" customFormat="1" ht="11.25">
      <c r="B349" s="164"/>
      <c r="D349" s="151" t="s">
        <v>230</v>
      </c>
      <c r="E349" s="165" t="s">
        <v>3</v>
      </c>
      <c r="F349" s="166" t="s">
        <v>396</v>
      </c>
      <c r="H349" s="165" t="s">
        <v>3</v>
      </c>
      <c r="I349" s="167"/>
      <c r="L349" s="164"/>
      <c r="M349" s="168"/>
      <c r="T349" s="169"/>
      <c r="AT349" s="165" t="s">
        <v>230</v>
      </c>
      <c r="AU349" s="165" t="s">
        <v>89</v>
      </c>
      <c r="AV349" s="13" t="s">
        <v>87</v>
      </c>
      <c r="AW349" s="13" t="s">
        <v>40</v>
      </c>
      <c r="AX349" s="13" t="s">
        <v>79</v>
      </c>
      <c r="AY349" s="165" t="s">
        <v>136</v>
      </c>
    </row>
    <row r="350" spans="2:65" s="12" customFormat="1" ht="11.25">
      <c r="B350" s="157"/>
      <c r="D350" s="151" t="s">
        <v>230</v>
      </c>
      <c r="E350" s="158" t="s">
        <v>3</v>
      </c>
      <c r="F350" s="159" t="s">
        <v>458</v>
      </c>
      <c r="H350" s="160">
        <v>1.0449999999999999</v>
      </c>
      <c r="I350" s="161"/>
      <c r="L350" s="157"/>
      <c r="M350" s="162"/>
      <c r="T350" s="163"/>
      <c r="AT350" s="158" t="s">
        <v>230</v>
      </c>
      <c r="AU350" s="158" t="s">
        <v>89</v>
      </c>
      <c r="AV350" s="12" t="s">
        <v>89</v>
      </c>
      <c r="AW350" s="12" t="s">
        <v>40</v>
      </c>
      <c r="AX350" s="12" t="s">
        <v>79</v>
      </c>
      <c r="AY350" s="158" t="s">
        <v>136</v>
      </c>
    </row>
    <row r="351" spans="2:65" s="13" customFormat="1" ht="11.25">
      <c r="B351" s="164"/>
      <c r="D351" s="151" t="s">
        <v>230</v>
      </c>
      <c r="E351" s="165" t="s">
        <v>3</v>
      </c>
      <c r="F351" s="166" t="s">
        <v>398</v>
      </c>
      <c r="H351" s="165" t="s">
        <v>3</v>
      </c>
      <c r="I351" s="167"/>
      <c r="L351" s="164"/>
      <c r="M351" s="168"/>
      <c r="T351" s="169"/>
      <c r="AT351" s="165" t="s">
        <v>230</v>
      </c>
      <c r="AU351" s="165" t="s">
        <v>89</v>
      </c>
      <c r="AV351" s="13" t="s">
        <v>87</v>
      </c>
      <c r="AW351" s="13" t="s">
        <v>40</v>
      </c>
      <c r="AX351" s="13" t="s">
        <v>79</v>
      </c>
      <c r="AY351" s="165" t="s">
        <v>136</v>
      </c>
    </row>
    <row r="352" spans="2:65" s="12" customFormat="1" ht="11.25">
      <c r="B352" s="157"/>
      <c r="D352" s="151" t="s">
        <v>230</v>
      </c>
      <c r="E352" s="158" t="s">
        <v>3</v>
      </c>
      <c r="F352" s="159" t="s">
        <v>459</v>
      </c>
      <c r="H352" s="160">
        <v>0.96299999999999997</v>
      </c>
      <c r="I352" s="161"/>
      <c r="L352" s="157"/>
      <c r="M352" s="162"/>
      <c r="T352" s="163"/>
      <c r="AT352" s="158" t="s">
        <v>230</v>
      </c>
      <c r="AU352" s="158" t="s">
        <v>89</v>
      </c>
      <c r="AV352" s="12" t="s">
        <v>89</v>
      </c>
      <c r="AW352" s="12" t="s">
        <v>40</v>
      </c>
      <c r="AX352" s="12" t="s">
        <v>79</v>
      </c>
      <c r="AY352" s="158" t="s">
        <v>136</v>
      </c>
    </row>
    <row r="353" spans="2:65" s="12" customFormat="1" ht="11.25">
      <c r="B353" s="157"/>
      <c r="D353" s="151" t="s">
        <v>230</v>
      </c>
      <c r="E353" s="158" t="s">
        <v>3</v>
      </c>
      <c r="F353" s="159" t="s">
        <v>460</v>
      </c>
      <c r="H353" s="160">
        <v>0.57299999999999995</v>
      </c>
      <c r="I353" s="161"/>
      <c r="L353" s="157"/>
      <c r="M353" s="162"/>
      <c r="T353" s="163"/>
      <c r="AT353" s="158" t="s">
        <v>230</v>
      </c>
      <c r="AU353" s="158" t="s">
        <v>89</v>
      </c>
      <c r="AV353" s="12" t="s">
        <v>89</v>
      </c>
      <c r="AW353" s="12" t="s">
        <v>40</v>
      </c>
      <c r="AX353" s="12" t="s">
        <v>79</v>
      </c>
      <c r="AY353" s="158" t="s">
        <v>136</v>
      </c>
    </row>
    <row r="354" spans="2:65" s="14" customFormat="1" ht="11.25">
      <c r="B354" s="170"/>
      <c r="D354" s="151" t="s">
        <v>230</v>
      </c>
      <c r="E354" s="171" t="s">
        <v>3</v>
      </c>
      <c r="F354" s="172" t="s">
        <v>251</v>
      </c>
      <c r="H354" s="173">
        <v>2.581</v>
      </c>
      <c r="I354" s="174"/>
      <c r="L354" s="170"/>
      <c r="M354" s="175"/>
      <c r="T354" s="176"/>
      <c r="AT354" s="171" t="s">
        <v>230</v>
      </c>
      <c r="AU354" s="171" t="s">
        <v>89</v>
      </c>
      <c r="AV354" s="14" t="s">
        <v>162</v>
      </c>
      <c r="AW354" s="14" t="s">
        <v>40</v>
      </c>
      <c r="AX354" s="14" t="s">
        <v>87</v>
      </c>
      <c r="AY354" s="171" t="s">
        <v>136</v>
      </c>
    </row>
    <row r="355" spans="2:65" s="1" customFormat="1" ht="16.5" customHeight="1">
      <c r="B355" s="133"/>
      <c r="C355" s="134" t="s">
        <v>497</v>
      </c>
      <c r="D355" s="134" t="s">
        <v>139</v>
      </c>
      <c r="E355" s="135" t="s">
        <v>498</v>
      </c>
      <c r="F355" s="136" t="s">
        <v>499</v>
      </c>
      <c r="G355" s="137" t="s">
        <v>182</v>
      </c>
      <c r="H355" s="138">
        <v>0.57299999999999995</v>
      </c>
      <c r="I355" s="139"/>
      <c r="J355" s="140">
        <f>ROUND(I355*H355,2)</f>
        <v>0</v>
      </c>
      <c r="K355" s="136" t="s">
        <v>143</v>
      </c>
      <c r="L355" s="34"/>
      <c r="M355" s="141" t="s">
        <v>3</v>
      </c>
      <c r="N355" s="142" t="s">
        <v>50</v>
      </c>
      <c r="P355" s="143">
        <f>O355*H355</f>
        <v>0</v>
      </c>
      <c r="Q355" s="143">
        <v>4.0629999999999999E-2</v>
      </c>
      <c r="R355" s="143">
        <f>Q355*H355</f>
        <v>2.3280989999999998E-2</v>
      </c>
      <c r="S355" s="143">
        <v>0</v>
      </c>
      <c r="T355" s="144">
        <f>S355*H355</f>
        <v>0</v>
      </c>
      <c r="AR355" s="145" t="s">
        <v>162</v>
      </c>
      <c r="AT355" s="145" t="s">
        <v>139</v>
      </c>
      <c r="AU355" s="145" t="s">
        <v>89</v>
      </c>
      <c r="AY355" s="18" t="s">
        <v>136</v>
      </c>
      <c r="BE355" s="146">
        <f>IF(N355="základní",J355,0)</f>
        <v>0</v>
      </c>
      <c r="BF355" s="146">
        <f>IF(N355="snížená",J355,0)</f>
        <v>0</v>
      </c>
      <c r="BG355" s="146">
        <f>IF(N355="zákl. přenesená",J355,0)</f>
        <v>0</v>
      </c>
      <c r="BH355" s="146">
        <f>IF(N355="sníž. přenesená",J355,0)</f>
        <v>0</v>
      </c>
      <c r="BI355" s="146">
        <f>IF(N355="nulová",J355,0)</f>
        <v>0</v>
      </c>
      <c r="BJ355" s="18" t="s">
        <v>87</v>
      </c>
      <c r="BK355" s="146">
        <f>ROUND(I355*H355,2)</f>
        <v>0</v>
      </c>
      <c r="BL355" s="18" t="s">
        <v>162</v>
      </c>
      <c r="BM355" s="145" t="s">
        <v>500</v>
      </c>
    </row>
    <row r="356" spans="2:65" s="1" customFormat="1" ht="11.25">
      <c r="B356" s="34"/>
      <c r="D356" s="147" t="s">
        <v>146</v>
      </c>
      <c r="F356" s="148" t="s">
        <v>501</v>
      </c>
      <c r="I356" s="149"/>
      <c r="L356" s="34"/>
      <c r="M356" s="150"/>
      <c r="T356" s="55"/>
      <c r="AT356" s="18" t="s">
        <v>146</v>
      </c>
      <c r="AU356" s="18" t="s">
        <v>89</v>
      </c>
    </row>
    <row r="357" spans="2:65" s="13" customFormat="1" ht="11.25">
      <c r="B357" s="164"/>
      <c r="D357" s="151" t="s">
        <v>230</v>
      </c>
      <c r="E357" s="165" t="s">
        <v>3</v>
      </c>
      <c r="F357" s="166" t="s">
        <v>457</v>
      </c>
      <c r="H357" s="165" t="s">
        <v>3</v>
      </c>
      <c r="I357" s="167"/>
      <c r="L357" s="164"/>
      <c r="M357" s="168"/>
      <c r="T357" s="169"/>
      <c r="AT357" s="165" t="s">
        <v>230</v>
      </c>
      <c r="AU357" s="165" t="s">
        <v>89</v>
      </c>
      <c r="AV357" s="13" t="s">
        <v>87</v>
      </c>
      <c r="AW357" s="13" t="s">
        <v>40</v>
      </c>
      <c r="AX357" s="13" t="s">
        <v>79</v>
      </c>
      <c r="AY357" s="165" t="s">
        <v>136</v>
      </c>
    </row>
    <row r="358" spans="2:65" s="13" customFormat="1" ht="11.25">
      <c r="B358" s="164"/>
      <c r="D358" s="151" t="s">
        <v>230</v>
      </c>
      <c r="E358" s="165" t="s">
        <v>3</v>
      </c>
      <c r="F358" s="166" t="s">
        <v>398</v>
      </c>
      <c r="H358" s="165" t="s">
        <v>3</v>
      </c>
      <c r="I358" s="167"/>
      <c r="L358" s="164"/>
      <c r="M358" s="168"/>
      <c r="T358" s="169"/>
      <c r="AT358" s="165" t="s">
        <v>230</v>
      </c>
      <c r="AU358" s="165" t="s">
        <v>89</v>
      </c>
      <c r="AV358" s="13" t="s">
        <v>87</v>
      </c>
      <c r="AW358" s="13" t="s">
        <v>40</v>
      </c>
      <c r="AX358" s="13" t="s">
        <v>79</v>
      </c>
      <c r="AY358" s="165" t="s">
        <v>136</v>
      </c>
    </row>
    <row r="359" spans="2:65" s="12" customFormat="1" ht="11.25">
      <c r="B359" s="157"/>
      <c r="D359" s="151" t="s">
        <v>230</v>
      </c>
      <c r="E359" s="158" t="s">
        <v>3</v>
      </c>
      <c r="F359" s="159" t="s">
        <v>460</v>
      </c>
      <c r="H359" s="160">
        <v>0.57299999999999995</v>
      </c>
      <c r="I359" s="161"/>
      <c r="L359" s="157"/>
      <c r="M359" s="162"/>
      <c r="T359" s="163"/>
      <c r="AT359" s="158" t="s">
        <v>230</v>
      </c>
      <c r="AU359" s="158" t="s">
        <v>89</v>
      </c>
      <c r="AV359" s="12" t="s">
        <v>89</v>
      </c>
      <c r="AW359" s="12" t="s">
        <v>40</v>
      </c>
      <c r="AX359" s="12" t="s">
        <v>79</v>
      </c>
      <c r="AY359" s="158" t="s">
        <v>136</v>
      </c>
    </row>
    <row r="360" spans="2:65" s="14" customFormat="1" ht="11.25">
      <c r="B360" s="170"/>
      <c r="D360" s="151" t="s">
        <v>230</v>
      </c>
      <c r="E360" s="171" t="s">
        <v>3</v>
      </c>
      <c r="F360" s="172" t="s">
        <v>251</v>
      </c>
      <c r="H360" s="173">
        <v>0.57299999999999995</v>
      </c>
      <c r="I360" s="174"/>
      <c r="L360" s="170"/>
      <c r="M360" s="175"/>
      <c r="T360" s="176"/>
      <c r="AT360" s="171" t="s">
        <v>230</v>
      </c>
      <c r="AU360" s="171" t="s">
        <v>89</v>
      </c>
      <c r="AV360" s="14" t="s">
        <v>162</v>
      </c>
      <c r="AW360" s="14" t="s">
        <v>40</v>
      </c>
      <c r="AX360" s="14" t="s">
        <v>87</v>
      </c>
      <c r="AY360" s="171" t="s">
        <v>136</v>
      </c>
    </row>
    <row r="361" spans="2:65" s="1" customFormat="1" ht="16.5" customHeight="1">
      <c r="B361" s="133"/>
      <c r="C361" s="134" t="s">
        <v>502</v>
      </c>
      <c r="D361" s="134" t="s">
        <v>139</v>
      </c>
      <c r="E361" s="135" t="s">
        <v>503</v>
      </c>
      <c r="F361" s="136" t="s">
        <v>504</v>
      </c>
      <c r="G361" s="137" t="s">
        <v>182</v>
      </c>
      <c r="H361" s="138">
        <v>3.274</v>
      </c>
      <c r="I361" s="139"/>
      <c r="J361" s="140">
        <f>ROUND(I361*H361,2)</f>
        <v>0</v>
      </c>
      <c r="K361" s="136" t="s">
        <v>143</v>
      </c>
      <c r="L361" s="34"/>
      <c r="M361" s="141" t="s">
        <v>3</v>
      </c>
      <c r="N361" s="142" t="s">
        <v>50</v>
      </c>
      <c r="P361" s="143">
        <f>O361*H361</f>
        <v>0</v>
      </c>
      <c r="Q361" s="143">
        <v>4.0629999999999999E-2</v>
      </c>
      <c r="R361" s="143">
        <f>Q361*H361</f>
        <v>0.13302262000000001</v>
      </c>
      <c r="S361" s="143">
        <v>0</v>
      </c>
      <c r="T361" s="144">
        <f>S361*H361</f>
        <v>0</v>
      </c>
      <c r="AR361" s="145" t="s">
        <v>162</v>
      </c>
      <c r="AT361" s="145" t="s">
        <v>139</v>
      </c>
      <c r="AU361" s="145" t="s">
        <v>89</v>
      </c>
      <c r="AY361" s="18" t="s">
        <v>136</v>
      </c>
      <c r="BE361" s="146">
        <f>IF(N361="základní",J361,0)</f>
        <v>0</v>
      </c>
      <c r="BF361" s="146">
        <f>IF(N361="snížená",J361,0)</f>
        <v>0</v>
      </c>
      <c r="BG361" s="146">
        <f>IF(N361="zákl. přenesená",J361,0)</f>
        <v>0</v>
      </c>
      <c r="BH361" s="146">
        <f>IF(N361="sníž. přenesená",J361,0)</f>
        <v>0</v>
      </c>
      <c r="BI361" s="146">
        <f>IF(N361="nulová",J361,0)</f>
        <v>0</v>
      </c>
      <c r="BJ361" s="18" t="s">
        <v>87</v>
      </c>
      <c r="BK361" s="146">
        <f>ROUND(I361*H361,2)</f>
        <v>0</v>
      </c>
      <c r="BL361" s="18" t="s">
        <v>162</v>
      </c>
      <c r="BM361" s="145" t="s">
        <v>505</v>
      </c>
    </row>
    <row r="362" spans="2:65" s="1" customFormat="1" ht="11.25">
      <c r="B362" s="34"/>
      <c r="D362" s="147" t="s">
        <v>146</v>
      </c>
      <c r="F362" s="148" t="s">
        <v>506</v>
      </c>
      <c r="I362" s="149"/>
      <c r="L362" s="34"/>
      <c r="M362" s="150"/>
      <c r="T362" s="55"/>
      <c r="AT362" s="18" t="s">
        <v>146</v>
      </c>
      <c r="AU362" s="18" t="s">
        <v>89</v>
      </c>
    </row>
    <row r="363" spans="2:65" s="13" customFormat="1" ht="11.25">
      <c r="B363" s="164"/>
      <c r="D363" s="151" t="s">
        <v>230</v>
      </c>
      <c r="E363" s="165" t="s">
        <v>3</v>
      </c>
      <c r="F363" s="166" t="s">
        <v>457</v>
      </c>
      <c r="H363" s="165" t="s">
        <v>3</v>
      </c>
      <c r="I363" s="167"/>
      <c r="L363" s="164"/>
      <c r="M363" s="168"/>
      <c r="T363" s="169"/>
      <c r="AT363" s="165" t="s">
        <v>230</v>
      </c>
      <c r="AU363" s="165" t="s">
        <v>89</v>
      </c>
      <c r="AV363" s="13" t="s">
        <v>87</v>
      </c>
      <c r="AW363" s="13" t="s">
        <v>40</v>
      </c>
      <c r="AX363" s="13" t="s">
        <v>79</v>
      </c>
      <c r="AY363" s="165" t="s">
        <v>136</v>
      </c>
    </row>
    <row r="364" spans="2:65" s="13" customFormat="1" ht="11.25">
      <c r="B364" s="164"/>
      <c r="D364" s="151" t="s">
        <v>230</v>
      </c>
      <c r="E364" s="165" t="s">
        <v>3</v>
      </c>
      <c r="F364" s="166" t="s">
        <v>402</v>
      </c>
      <c r="H364" s="165" t="s">
        <v>3</v>
      </c>
      <c r="I364" s="167"/>
      <c r="L364" s="164"/>
      <c r="M364" s="168"/>
      <c r="T364" s="169"/>
      <c r="AT364" s="165" t="s">
        <v>230</v>
      </c>
      <c r="AU364" s="165" t="s">
        <v>89</v>
      </c>
      <c r="AV364" s="13" t="s">
        <v>87</v>
      </c>
      <c r="AW364" s="13" t="s">
        <v>40</v>
      </c>
      <c r="AX364" s="13" t="s">
        <v>79</v>
      </c>
      <c r="AY364" s="165" t="s">
        <v>136</v>
      </c>
    </row>
    <row r="365" spans="2:65" s="12" customFormat="1" ht="11.25">
      <c r="B365" s="157"/>
      <c r="D365" s="151" t="s">
        <v>230</v>
      </c>
      <c r="E365" s="158" t="s">
        <v>3</v>
      </c>
      <c r="F365" s="159" t="s">
        <v>462</v>
      </c>
      <c r="H365" s="160">
        <v>3.274</v>
      </c>
      <c r="I365" s="161"/>
      <c r="L365" s="157"/>
      <c r="M365" s="162"/>
      <c r="T365" s="163"/>
      <c r="AT365" s="158" t="s">
        <v>230</v>
      </c>
      <c r="AU365" s="158" t="s">
        <v>89</v>
      </c>
      <c r="AV365" s="12" t="s">
        <v>89</v>
      </c>
      <c r="AW365" s="12" t="s">
        <v>40</v>
      </c>
      <c r="AX365" s="12" t="s">
        <v>79</v>
      </c>
      <c r="AY365" s="158" t="s">
        <v>136</v>
      </c>
    </row>
    <row r="366" spans="2:65" s="14" customFormat="1" ht="11.25">
      <c r="B366" s="170"/>
      <c r="D366" s="151" t="s">
        <v>230</v>
      </c>
      <c r="E366" s="171" t="s">
        <v>3</v>
      </c>
      <c r="F366" s="172" t="s">
        <v>251</v>
      </c>
      <c r="H366" s="173">
        <v>3.274</v>
      </c>
      <c r="I366" s="174"/>
      <c r="L366" s="170"/>
      <c r="M366" s="175"/>
      <c r="T366" s="176"/>
      <c r="AT366" s="171" t="s">
        <v>230</v>
      </c>
      <c r="AU366" s="171" t="s">
        <v>89</v>
      </c>
      <c r="AV366" s="14" t="s">
        <v>162</v>
      </c>
      <c r="AW366" s="14" t="s">
        <v>40</v>
      </c>
      <c r="AX366" s="14" t="s">
        <v>87</v>
      </c>
      <c r="AY366" s="171" t="s">
        <v>136</v>
      </c>
    </row>
    <row r="367" spans="2:65" s="1" customFormat="1" ht="16.5" customHeight="1">
      <c r="B367" s="133"/>
      <c r="C367" s="134" t="s">
        <v>507</v>
      </c>
      <c r="D367" s="134" t="s">
        <v>139</v>
      </c>
      <c r="E367" s="135" t="s">
        <v>508</v>
      </c>
      <c r="F367" s="136" t="s">
        <v>509</v>
      </c>
      <c r="G367" s="137" t="s">
        <v>182</v>
      </c>
      <c r="H367" s="138">
        <v>4.133</v>
      </c>
      <c r="I367" s="139"/>
      <c r="J367" s="140">
        <f>ROUND(I367*H367,2)</f>
        <v>0</v>
      </c>
      <c r="K367" s="136" t="s">
        <v>143</v>
      </c>
      <c r="L367" s="34"/>
      <c r="M367" s="141" t="s">
        <v>3</v>
      </c>
      <c r="N367" s="142" t="s">
        <v>50</v>
      </c>
      <c r="P367" s="143">
        <f>O367*H367</f>
        <v>0</v>
      </c>
      <c r="Q367" s="143">
        <v>3.2730000000000002E-2</v>
      </c>
      <c r="R367" s="143">
        <f>Q367*H367</f>
        <v>0.13527309000000001</v>
      </c>
      <c r="S367" s="143">
        <v>0</v>
      </c>
      <c r="T367" s="144">
        <f>S367*H367</f>
        <v>0</v>
      </c>
      <c r="AR367" s="145" t="s">
        <v>162</v>
      </c>
      <c r="AT367" s="145" t="s">
        <v>139</v>
      </c>
      <c r="AU367" s="145" t="s">
        <v>89</v>
      </c>
      <c r="AY367" s="18" t="s">
        <v>136</v>
      </c>
      <c r="BE367" s="146">
        <f>IF(N367="základní",J367,0)</f>
        <v>0</v>
      </c>
      <c r="BF367" s="146">
        <f>IF(N367="snížená",J367,0)</f>
        <v>0</v>
      </c>
      <c r="BG367" s="146">
        <f>IF(N367="zákl. přenesená",J367,0)</f>
        <v>0</v>
      </c>
      <c r="BH367" s="146">
        <f>IF(N367="sníž. přenesená",J367,0)</f>
        <v>0</v>
      </c>
      <c r="BI367" s="146">
        <f>IF(N367="nulová",J367,0)</f>
        <v>0</v>
      </c>
      <c r="BJ367" s="18" t="s">
        <v>87</v>
      </c>
      <c r="BK367" s="146">
        <f>ROUND(I367*H367,2)</f>
        <v>0</v>
      </c>
      <c r="BL367" s="18" t="s">
        <v>162</v>
      </c>
      <c r="BM367" s="145" t="s">
        <v>510</v>
      </c>
    </row>
    <row r="368" spans="2:65" s="1" customFormat="1" ht="11.25">
      <c r="B368" s="34"/>
      <c r="D368" s="147" t="s">
        <v>146</v>
      </c>
      <c r="F368" s="148" t="s">
        <v>511</v>
      </c>
      <c r="I368" s="149"/>
      <c r="L368" s="34"/>
      <c r="M368" s="150"/>
      <c r="T368" s="55"/>
      <c r="AT368" s="18" t="s">
        <v>146</v>
      </c>
      <c r="AU368" s="18" t="s">
        <v>89</v>
      </c>
    </row>
    <row r="369" spans="2:65" s="13" customFormat="1" ht="11.25">
      <c r="B369" s="164"/>
      <c r="D369" s="151" t="s">
        <v>230</v>
      </c>
      <c r="E369" s="165" t="s">
        <v>3</v>
      </c>
      <c r="F369" s="166" t="s">
        <v>512</v>
      </c>
      <c r="H369" s="165" t="s">
        <v>3</v>
      </c>
      <c r="I369" s="167"/>
      <c r="L369" s="164"/>
      <c r="M369" s="168"/>
      <c r="T369" s="169"/>
      <c r="AT369" s="165" t="s">
        <v>230</v>
      </c>
      <c r="AU369" s="165" t="s">
        <v>89</v>
      </c>
      <c r="AV369" s="13" t="s">
        <v>87</v>
      </c>
      <c r="AW369" s="13" t="s">
        <v>40</v>
      </c>
      <c r="AX369" s="13" t="s">
        <v>79</v>
      </c>
      <c r="AY369" s="165" t="s">
        <v>136</v>
      </c>
    </row>
    <row r="370" spans="2:65" s="12" customFormat="1" ht="11.25">
      <c r="B370" s="157"/>
      <c r="D370" s="151" t="s">
        <v>230</v>
      </c>
      <c r="E370" s="158" t="s">
        <v>3</v>
      </c>
      <c r="F370" s="159" t="s">
        <v>513</v>
      </c>
      <c r="H370" s="160">
        <v>4.133</v>
      </c>
      <c r="I370" s="161"/>
      <c r="L370" s="157"/>
      <c r="M370" s="162"/>
      <c r="T370" s="163"/>
      <c r="AT370" s="158" t="s">
        <v>230</v>
      </c>
      <c r="AU370" s="158" t="s">
        <v>89</v>
      </c>
      <c r="AV370" s="12" t="s">
        <v>89</v>
      </c>
      <c r="AW370" s="12" t="s">
        <v>40</v>
      </c>
      <c r="AX370" s="12" t="s">
        <v>79</v>
      </c>
      <c r="AY370" s="158" t="s">
        <v>136</v>
      </c>
    </row>
    <row r="371" spans="2:65" s="14" customFormat="1" ht="11.25">
      <c r="B371" s="170"/>
      <c r="D371" s="151" t="s">
        <v>230</v>
      </c>
      <c r="E371" s="171" t="s">
        <v>3</v>
      </c>
      <c r="F371" s="172" t="s">
        <v>251</v>
      </c>
      <c r="H371" s="173">
        <v>4.133</v>
      </c>
      <c r="I371" s="174"/>
      <c r="L371" s="170"/>
      <c r="M371" s="175"/>
      <c r="T371" s="176"/>
      <c r="AT371" s="171" t="s">
        <v>230</v>
      </c>
      <c r="AU371" s="171" t="s">
        <v>89</v>
      </c>
      <c r="AV371" s="14" t="s">
        <v>162</v>
      </c>
      <c r="AW371" s="14" t="s">
        <v>40</v>
      </c>
      <c r="AX371" s="14" t="s">
        <v>87</v>
      </c>
      <c r="AY371" s="171" t="s">
        <v>136</v>
      </c>
    </row>
    <row r="372" spans="2:65" s="1" customFormat="1" ht="21.75" customHeight="1">
      <c r="B372" s="133"/>
      <c r="C372" s="134" t="s">
        <v>514</v>
      </c>
      <c r="D372" s="134" t="s">
        <v>139</v>
      </c>
      <c r="E372" s="135" t="s">
        <v>515</v>
      </c>
      <c r="F372" s="136" t="s">
        <v>516</v>
      </c>
      <c r="G372" s="137" t="s">
        <v>182</v>
      </c>
      <c r="H372" s="138">
        <v>29.7</v>
      </c>
      <c r="I372" s="139"/>
      <c r="J372" s="140">
        <f>ROUND(I372*H372,2)</f>
        <v>0</v>
      </c>
      <c r="K372" s="136" t="s">
        <v>143</v>
      </c>
      <c r="L372" s="34"/>
      <c r="M372" s="141" t="s">
        <v>3</v>
      </c>
      <c r="N372" s="142" t="s">
        <v>50</v>
      </c>
      <c r="P372" s="143">
        <f>O372*H372</f>
        <v>0</v>
      </c>
      <c r="Q372" s="143">
        <v>5.1999999999999998E-3</v>
      </c>
      <c r="R372" s="143">
        <f>Q372*H372</f>
        <v>0.15443999999999999</v>
      </c>
      <c r="S372" s="143">
        <v>0</v>
      </c>
      <c r="T372" s="144">
        <f>S372*H372</f>
        <v>0</v>
      </c>
      <c r="AR372" s="145" t="s">
        <v>162</v>
      </c>
      <c r="AT372" s="145" t="s">
        <v>139</v>
      </c>
      <c r="AU372" s="145" t="s">
        <v>89</v>
      </c>
      <c r="AY372" s="18" t="s">
        <v>136</v>
      </c>
      <c r="BE372" s="146">
        <f>IF(N372="základní",J372,0)</f>
        <v>0</v>
      </c>
      <c r="BF372" s="146">
        <f>IF(N372="snížená",J372,0)</f>
        <v>0</v>
      </c>
      <c r="BG372" s="146">
        <f>IF(N372="zákl. přenesená",J372,0)</f>
        <v>0</v>
      </c>
      <c r="BH372" s="146">
        <f>IF(N372="sníž. přenesená",J372,0)</f>
        <v>0</v>
      </c>
      <c r="BI372" s="146">
        <f>IF(N372="nulová",J372,0)</f>
        <v>0</v>
      </c>
      <c r="BJ372" s="18" t="s">
        <v>87</v>
      </c>
      <c r="BK372" s="146">
        <f>ROUND(I372*H372,2)</f>
        <v>0</v>
      </c>
      <c r="BL372" s="18" t="s">
        <v>162</v>
      </c>
      <c r="BM372" s="145" t="s">
        <v>517</v>
      </c>
    </row>
    <row r="373" spans="2:65" s="1" customFormat="1" ht="11.25">
      <c r="B373" s="34"/>
      <c r="D373" s="147" t="s">
        <v>146</v>
      </c>
      <c r="F373" s="148" t="s">
        <v>518</v>
      </c>
      <c r="I373" s="149"/>
      <c r="L373" s="34"/>
      <c r="M373" s="150"/>
      <c r="T373" s="55"/>
      <c r="AT373" s="18" t="s">
        <v>146</v>
      </c>
      <c r="AU373" s="18" t="s">
        <v>89</v>
      </c>
    </row>
    <row r="374" spans="2:65" s="1" customFormat="1" ht="19.5">
      <c r="B374" s="34"/>
      <c r="D374" s="151" t="s">
        <v>158</v>
      </c>
      <c r="F374" s="152" t="s">
        <v>425</v>
      </c>
      <c r="I374" s="149"/>
      <c r="L374" s="34"/>
      <c r="M374" s="150"/>
      <c r="T374" s="55"/>
      <c r="AT374" s="18" t="s">
        <v>158</v>
      </c>
      <c r="AU374" s="18" t="s">
        <v>89</v>
      </c>
    </row>
    <row r="375" spans="2:65" s="13" customFormat="1" ht="11.25">
      <c r="B375" s="164"/>
      <c r="D375" s="151" t="s">
        <v>230</v>
      </c>
      <c r="E375" s="165" t="s">
        <v>3</v>
      </c>
      <c r="F375" s="166" t="s">
        <v>519</v>
      </c>
      <c r="H375" s="165" t="s">
        <v>3</v>
      </c>
      <c r="I375" s="167"/>
      <c r="L375" s="164"/>
      <c r="M375" s="168"/>
      <c r="T375" s="169"/>
      <c r="AT375" s="165" t="s">
        <v>230</v>
      </c>
      <c r="AU375" s="165" t="s">
        <v>89</v>
      </c>
      <c r="AV375" s="13" t="s">
        <v>87</v>
      </c>
      <c r="AW375" s="13" t="s">
        <v>40</v>
      </c>
      <c r="AX375" s="13" t="s">
        <v>79</v>
      </c>
      <c r="AY375" s="165" t="s">
        <v>136</v>
      </c>
    </row>
    <row r="376" spans="2:65" s="13" customFormat="1" ht="11.25">
      <c r="B376" s="164"/>
      <c r="D376" s="151" t="s">
        <v>230</v>
      </c>
      <c r="E376" s="165" t="s">
        <v>3</v>
      </c>
      <c r="F376" s="166" t="s">
        <v>520</v>
      </c>
      <c r="H376" s="165" t="s">
        <v>3</v>
      </c>
      <c r="I376" s="167"/>
      <c r="L376" s="164"/>
      <c r="M376" s="168"/>
      <c r="T376" s="169"/>
      <c r="AT376" s="165" t="s">
        <v>230</v>
      </c>
      <c r="AU376" s="165" t="s">
        <v>89</v>
      </c>
      <c r="AV376" s="13" t="s">
        <v>87</v>
      </c>
      <c r="AW376" s="13" t="s">
        <v>40</v>
      </c>
      <c r="AX376" s="13" t="s">
        <v>79</v>
      </c>
      <c r="AY376" s="165" t="s">
        <v>136</v>
      </c>
    </row>
    <row r="377" spans="2:65" s="12" customFormat="1" ht="11.25">
      <c r="B377" s="157"/>
      <c r="D377" s="151" t="s">
        <v>230</v>
      </c>
      <c r="E377" s="158" t="s">
        <v>3</v>
      </c>
      <c r="F377" s="159" t="s">
        <v>521</v>
      </c>
      <c r="H377" s="160">
        <v>0</v>
      </c>
      <c r="I377" s="161"/>
      <c r="L377" s="157"/>
      <c r="M377" s="162"/>
      <c r="T377" s="163"/>
      <c r="AT377" s="158" t="s">
        <v>230</v>
      </c>
      <c r="AU377" s="158" t="s">
        <v>89</v>
      </c>
      <c r="AV377" s="12" t="s">
        <v>89</v>
      </c>
      <c r="AW377" s="12" t="s">
        <v>40</v>
      </c>
      <c r="AX377" s="12" t="s">
        <v>79</v>
      </c>
      <c r="AY377" s="158" t="s">
        <v>136</v>
      </c>
    </row>
    <row r="378" spans="2:65" s="13" customFormat="1" ht="11.25">
      <c r="B378" s="164"/>
      <c r="D378" s="151" t="s">
        <v>230</v>
      </c>
      <c r="E378" s="165" t="s">
        <v>3</v>
      </c>
      <c r="F378" s="166" t="s">
        <v>335</v>
      </c>
      <c r="H378" s="165" t="s">
        <v>3</v>
      </c>
      <c r="I378" s="167"/>
      <c r="L378" s="164"/>
      <c r="M378" s="168"/>
      <c r="T378" s="169"/>
      <c r="AT378" s="165" t="s">
        <v>230</v>
      </c>
      <c r="AU378" s="165" t="s">
        <v>89</v>
      </c>
      <c r="AV378" s="13" t="s">
        <v>87</v>
      </c>
      <c r="AW378" s="13" t="s">
        <v>40</v>
      </c>
      <c r="AX378" s="13" t="s">
        <v>79</v>
      </c>
      <c r="AY378" s="165" t="s">
        <v>136</v>
      </c>
    </row>
    <row r="379" spans="2:65" s="12" customFormat="1" ht="11.25">
      <c r="B379" s="157"/>
      <c r="D379" s="151" t="s">
        <v>230</v>
      </c>
      <c r="E379" s="158" t="s">
        <v>3</v>
      </c>
      <c r="F379" s="159" t="s">
        <v>522</v>
      </c>
      <c r="H379" s="160">
        <v>29.7</v>
      </c>
      <c r="I379" s="161"/>
      <c r="L379" s="157"/>
      <c r="M379" s="162"/>
      <c r="T379" s="163"/>
      <c r="AT379" s="158" t="s">
        <v>230</v>
      </c>
      <c r="AU379" s="158" t="s">
        <v>89</v>
      </c>
      <c r="AV379" s="12" t="s">
        <v>89</v>
      </c>
      <c r="AW379" s="12" t="s">
        <v>40</v>
      </c>
      <c r="AX379" s="12" t="s">
        <v>79</v>
      </c>
      <c r="AY379" s="158" t="s">
        <v>136</v>
      </c>
    </row>
    <row r="380" spans="2:65" s="14" customFormat="1" ht="11.25">
      <c r="B380" s="170"/>
      <c r="D380" s="151" t="s">
        <v>230</v>
      </c>
      <c r="E380" s="171" t="s">
        <v>184</v>
      </c>
      <c r="F380" s="172" t="s">
        <v>251</v>
      </c>
      <c r="H380" s="173">
        <v>29.7</v>
      </c>
      <c r="I380" s="174"/>
      <c r="L380" s="170"/>
      <c r="M380" s="175"/>
      <c r="T380" s="176"/>
      <c r="AT380" s="171" t="s">
        <v>230</v>
      </c>
      <c r="AU380" s="171" t="s">
        <v>89</v>
      </c>
      <c r="AV380" s="14" t="s">
        <v>162</v>
      </c>
      <c r="AW380" s="14" t="s">
        <v>40</v>
      </c>
      <c r="AX380" s="14" t="s">
        <v>87</v>
      </c>
      <c r="AY380" s="171" t="s">
        <v>136</v>
      </c>
    </row>
    <row r="381" spans="2:65" s="1" customFormat="1" ht="24.2" customHeight="1">
      <c r="B381" s="133"/>
      <c r="C381" s="134" t="s">
        <v>523</v>
      </c>
      <c r="D381" s="134" t="s">
        <v>139</v>
      </c>
      <c r="E381" s="135" t="s">
        <v>524</v>
      </c>
      <c r="F381" s="136" t="s">
        <v>525</v>
      </c>
      <c r="G381" s="137" t="s">
        <v>182</v>
      </c>
      <c r="H381" s="138">
        <v>140.03100000000001</v>
      </c>
      <c r="I381" s="139"/>
      <c r="J381" s="140">
        <f>ROUND(I381*H381,2)</f>
        <v>0</v>
      </c>
      <c r="K381" s="136" t="s">
        <v>143</v>
      </c>
      <c r="L381" s="34"/>
      <c r="M381" s="141" t="s">
        <v>3</v>
      </c>
      <c r="N381" s="142" t="s">
        <v>50</v>
      </c>
      <c r="P381" s="143">
        <f>O381*H381</f>
        <v>0</v>
      </c>
      <c r="Q381" s="143">
        <v>5.7999999999999996E-3</v>
      </c>
      <c r="R381" s="143">
        <f>Q381*H381</f>
        <v>0.81217980000000001</v>
      </c>
      <c r="S381" s="143">
        <v>0</v>
      </c>
      <c r="T381" s="144">
        <f>S381*H381</f>
        <v>0</v>
      </c>
      <c r="AR381" s="145" t="s">
        <v>162</v>
      </c>
      <c r="AT381" s="145" t="s">
        <v>139</v>
      </c>
      <c r="AU381" s="145" t="s">
        <v>89</v>
      </c>
      <c r="AY381" s="18" t="s">
        <v>136</v>
      </c>
      <c r="BE381" s="146">
        <f>IF(N381="základní",J381,0)</f>
        <v>0</v>
      </c>
      <c r="BF381" s="146">
        <f>IF(N381="snížená",J381,0)</f>
        <v>0</v>
      </c>
      <c r="BG381" s="146">
        <f>IF(N381="zákl. přenesená",J381,0)</f>
        <v>0</v>
      </c>
      <c r="BH381" s="146">
        <f>IF(N381="sníž. přenesená",J381,0)</f>
        <v>0</v>
      </c>
      <c r="BI381" s="146">
        <f>IF(N381="nulová",J381,0)</f>
        <v>0</v>
      </c>
      <c r="BJ381" s="18" t="s">
        <v>87</v>
      </c>
      <c r="BK381" s="146">
        <f>ROUND(I381*H381,2)</f>
        <v>0</v>
      </c>
      <c r="BL381" s="18" t="s">
        <v>162</v>
      </c>
      <c r="BM381" s="145" t="s">
        <v>526</v>
      </c>
    </row>
    <row r="382" spans="2:65" s="1" customFormat="1" ht="11.25">
      <c r="B382" s="34"/>
      <c r="D382" s="147" t="s">
        <v>146</v>
      </c>
      <c r="F382" s="148" t="s">
        <v>527</v>
      </c>
      <c r="I382" s="149"/>
      <c r="L382" s="34"/>
      <c r="M382" s="150"/>
      <c r="T382" s="55"/>
      <c r="AT382" s="18" t="s">
        <v>146</v>
      </c>
      <c r="AU382" s="18" t="s">
        <v>89</v>
      </c>
    </row>
    <row r="383" spans="2:65" s="1" customFormat="1" ht="19.5">
      <c r="B383" s="34"/>
      <c r="D383" s="151" t="s">
        <v>158</v>
      </c>
      <c r="F383" s="152" t="s">
        <v>425</v>
      </c>
      <c r="I383" s="149"/>
      <c r="L383" s="34"/>
      <c r="M383" s="150"/>
      <c r="T383" s="55"/>
      <c r="AT383" s="18" t="s">
        <v>158</v>
      </c>
      <c r="AU383" s="18" t="s">
        <v>89</v>
      </c>
    </row>
    <row r="384" spans="2:65" s="13" customFormat="1" ht="11.25">
      <c r="B384" s="164"/>
      <c r="D384" s="151" t="s">
        <v>230</v>
      </c>
      <c r="E384" s="165" t="s">
        <v>3</v>
      </c>
      <c r="F384" s="166" t="s">
        <v>528</v>
      </c>
      <c r="H384" s="165" t="s">
        <v>3</v>
      </c>
      <c r="I384" s="167"/>
      <c r="L384" s="164"/>
      <c r="M384" s="168"/>
      <c r="T384" s="169"/>
      <c r="AT384" s="165" t="s">
        <v>230</v>
      </c>
      <c r="AU384" s="165" t="s">
        <v>89</v>
      </c>
      <c r="AV384" s="13" t="s">
        <v>87</v>
      </c>
      <c r="AW384" s="13" t="s">
        <v>40</v>
      </c>
      <c r="AX384" s="13" t="s">
        <v>79</v>
      </c>
      <c r="AY384" s="165" t="s">
        <v>136</v>
      </c>
    </row>
    <row r="385" spans="2:51" s="13" customFormat="1" ht="11.25">
      <c r="B385" s="164"/>
      <c r="D385" s="151" t="s">
        <v>230</v>
      </c>
      <c r="E385" s="165" t="s">
        <v>3</v>
      </c>
      <c r="F385" s="166" t="s">
        <v>529</v>
      </c>
      <c r="H385" s="165" t="s">
        <v>3</v>
      </c>
      <c r="I385" s="167"/>
      <c r="L385" s="164"/>
      <c r="M385" s="168"/>
      <c r="T385" s="169"/>
      <c r="AT385" s="165" t="s">
        <v>230</v>
      </c>
      <c r="AU385" s="165" t="s">
        <v>89</v>
      </c>
      <c r="AV385" s="13" t="s">
        <v>87</v>
      </c>
      <c r="AW385" s="13" t="s">
        <v>40</v>
      </c>
      <c r="AX385" s="13" t="s">
        <v>79</v>
      </c>
      <c r="AY385" s="165" t="s">
        <v>136</v>
      </c>
    </row>
    <row r="386" spans="2:51" s="12" customFormat="1" ht="11.25">
      <c r="B386" s="157"/>
      <c r="D386" s="151" t="s">
        <v>230</v>
      </c>
      <c r="E386" s="158" t="s">
        <v>3</v>
      </c>
      <c r="F386" s="159" t="s">
        <v>530</v>
      </c>
      <c r="H386" s="160">
        <v>62.093000000000004</v>
      </c>
      <c r="I386" s="161"/>
      <c r="L386" s="157"/>
      <c r="M386" s="162"/>
      <c r="T386" s="163"/>
      <c r="AT386" s="158" t="s">
        <v>230</v>
      </c>
      <c r="AU386" s="158" t="s">
        <v>89</v>
      </c>
      <c r="AV386" s="12" t="s">
        <v>89</v>
      </c>
      <c r="AW386" s="12" t="s">
        <v>40</v>
      </c>
      <c r="AX386" s="12" t="s">
        <v>79</v>
      </c>
      <c r="AY386" s="158" t="s">
        <v>136</v>
      </c>
    </row>
    <row r="387" spans="2:51" s="12" customFormat="1" ht="11.25">
      <c r="B387" s="157"/>
      <c r="D387" s="151" t="s">
        <v>230</v>
      </c>
      <c r="E387" s="158" t="s">
        <v>3</v>
      </c>
      <c r="F387" s="159" t="s">
        <v>531</v>
      </c>
      <c r="H387" s="160">
        <v>-9.2629999999999999</v>
      </c>
      <c r="I387" s="161"/>
      <c r="L387" s="157"/>
      <c r="M387" s="162"/>
      <c r="T387" s="163"/>
      <c r="AT387" s="158" t="s">
        <v>230</v>
      </c>
      <c r="AU387" s="158" t="s">
        <v>89</v>
      </c>
      <c r="AV387" s="12" t="s">
        <v>89</v>
      </c>
      <c r="AW387" s="12" t="s">
        <v>40</v>
      </c>
      <c r="AX387" s="12" t="s">
        <v>79</v>
      </c>
      <c r="AY387" s="158" t="s">
        <v>136</v>
      </c>
    </row>
    <row r="388" spans="2:51" s="13" customFormat="1" ht="11.25">
      <c r="B388" s="164"/>
      <c r="D388" s="151" t="s">
        <v>230</v>
      </c>
      <c r="E388" s="165" t="s">
        <v>3</v>
      </c>
      <c r="F388" s="166" t="s">
        <v>532</v>
      </c>
      <c r="H388" s="165" t="s">
        <v>3</v>
      </c>
      <c r="I388" s="167"/>
      <c r="L388" s="164"/>
      <c r="M388" s="168"/>
      <c r="T388" s="169"/>
      <c r="AT388" s="165" t="s">
        <v>230</v>
      </c>
      <c r="AU388" s="165" t="s">
        <v>89</v>
      </c>
      <c r="AV388" s="13" t="s">
        <v>87</v>
      </c>
      <c r="AW388" s="13" t="s">
        <v>40</v>
      </c>
      <c r="AX388" s="13" t="s">
        <v>79</v>
      </c>
      <c r="AY388" s="165" t="s">
        <v>136</v>
      </c>
    </row>
    <row r="389" spans="2:51" s="12" customFormat="1" ht="11.25">
      <c r="B389" s="157"/>
      <c r="D389" s="151" t="s">
        <v>230</v>
      </c>
      <c r="E389" s="158" t="s">
        <v>3</v>
      </c>
      <c r="F389" s="159" t="s">
        <v>521</v>
      </c>
      <c r="H389" s="160">
        <v>0</v>
      </c>
      <c r="I389" s="161"/>
      <c r="L389" s="157"/>
      <c r="M389" s="162"/>
      <c r="T389" s="163"/>
      <c r="AT389" s="158" t="s">
        <v>230</v>
      </c>
      <c r="AU389" s="158" t="s">
        <v>89</v>
      </c>
      <c r="AV389" s="12" t="s">
        <v>89</v>
      </c>
      <c r="AW389" s="12" t="s">
        <v>40</v>
      </c>
      <c r="AX389" s="12" t="s">
        <v>79</v>
      </c>
      <c r="AY389" s="158" t="s">
        <v>136</v>
      </c>
    </row>
    <row r="390" spans="2:51" s="13" customFormat="1" ht="11.25">
      <c r="B390" s="164"/>
      <c r="D390" s="151" t="s">
        <v>230</v>
      </c>
      <c r="E390" s="165" t="s">
        <v>3</v>
      </c>
      <c r="F390" s="166" t="s">
        <v>520</v>
      </c>
      <c r="H390" s="165" t="s">
        <v>3</v>
      </c>
      <c r="I390" s="167"/>
      <c r="L390" s="164"/>
      <c r="M390" s="168"/>
      <c r="T390" s="169"/>
      <c r="AT390" s="165" t="s">
        <v>230</v>
      </c>
      <c r="AU390" s="165" t="s">
        <v>89</v>
      </c>
      <c r="AV390" s="13" t="s">
        <v>87</v>
      </c>
      <c r="AW390" s="13" t="s">
        <v>40</v>
      </c>
      <c r="AX390" s="13" t="s">
        <v>79</v>
      </c>
      <c r="AY390" s="165" t="s">
        <v>136</v>
      </c>
    </row>
    <row r="391" spans="2:51" s="12" customFormat="1" ht="11.25">
      <c r="B391" s="157"/>
      <c r="D391" s="151" t="s">
        <v>230</v>
      </c>
      <c r="E391" s="158" t="s">
        <v>3</v>
      </c>
      <c r="F391" s="159" t="s">
        <v>521</v>
      </c>
      <c r="H391" s="160">
        <v>0</v>
      </c>
      <c r="I391" s="161"/>
      <c r="L391" s="157"/>
      <c r="M391" s="162"/>
      <c r="T391" s="163"/>
      <c r="AT391" s="158" t="s">
        <v>230</v>
      </c>
      <c r="AU391" s="158" t="s">
        <v>89</v>
      </c>
      <c r="AV391" s="12" t="s">
        <v>89</v>
      </c>
      <c r="AW391" s="12" t="s">
        <v>40</v>
      </c>
      <c r="AX391" s="12" t="s">
        <v>79</v>
      </c>
      <c r="AY391" s="158" t="s">
        <v>136</v>
      </c>
    </row>
    <row r="392" spans="2:51" s="13" customFormat="1" ht="11.25">
      <c r="B392" s="164"/>
      <c r="D392" s="151" t="s">
        <v>230</v>
      </c>
      <c r="E392" s="165" t="s">
        <v>3</v>
      </c>
      <c r="F392" s="166" t="s">
        <v>533</v>
      </c>
      <c r="H392" s="165" t="s">
        <v>3</v>
      </c>
      <c r="I392" s="167"/>
      <c r="L392" s="164"/>
      <c r="M392" s="168"/>
      <c r="T392" s="169"/>
      <c r="AT392" s="165" t="s">
        <v>230</v>
      </c>
      <c r="AU392" s="165" t="s">
        <v>89</v>
      </c>
      <c r="AV392" s="13" t="s">
        <v>87</v>
      </c>
      <c r="AW392" s="13" t="s">
        <v>40</v>
      </c>
      <c r="AX392" s="13" t="s">
        <v>79</v>
      </c>
      <c r="AY392" s="165" t="s">
        <v>136</v>
      </c>
    </row>
    <row r="393" spans="2:51" s="12" customFormat="1" ht="11.25">
      <c r="B393" s="157"/>
      <c r="D393" s="151" t="s">
        <v>230</v>
      </c>
      <c r="E393" s="158" t="s">
        <v>3</v>
      </c>
      <c r="F393" s="159" t="s">
        <v>534</v>
      </c>
      <c r="H393" s="160">
        <v>13.051</v>
      </c>
      <c r="I393" s="161"/>
      <c r="L393" s="157"/>
      <c r="M393" s="162"/>
      <c r="T393" s="163"/>
      <c r="AT393" s="158" t="s">
        <v>230</v>
      </c>
      <c r="AU393" s="158" t="s">
        <v>89</v>
      </c>
      <c r="AV393" s="12" t="s">
        <v>89</v>
      </c>
      <c r="AW393" s="12" t="s">
        <v>40</v>
      </c>
      <c r="AX393" s="12" t="s">
        <v>79</v>
      </c>
      <c r="AY393" s="158" t="s">
        <v>136</v>
      </c>
    </row>
    <row r="394" spans="2:51" s="13" customFormat="1" ht="11.25">
      <c r="B394" s="164"/>
      <c r="D394" s="151" t="s">
        <v>230</v>
      </c>
      <c r="E394" s="165" t="s">
        <v>3</v>
      </c>
      <c r="F394" s="166" t="s">
        <v>535</v>
      </c>
      <c r="H394" s="165" t="s">
        <v>3</v>
      </c>
      <c r="I394" s="167"/>
      <c r="L394" s="164"/>
      <c r="M394" s="168"/>
      <c r="T394" s="169"/>
      <c r="AT394" s="165" t="s">
        <v>230</v>
      </c>
      <c r="AU394" s="165" t="s">
        <v>89</v>
      </c>
      <c r="AV394" s="13" t="s">
        <v>87</v>
      </c>
      <c r="AW394" s="13" t="s">
        <v>40</v>
      </c>
      <c r="AX394" s="13" t="s">
        <v>79</v>
      </c>
      <c r="AY394" s="165" t="s">
        <v>136</v>
      </c>
    </row>
    <row r="395" spans="2:51" s="12" customFormat="1" ht="11.25">
      <c r="B395" s="157"/>
      <c r="D395" s="151" t="s">
        <v>230</v>
      </c>
      <c r="E395" s="158" t="s">
        <v>3</v>
      </c>
      <c r="F395" s="159" t="s">
        <v>521</v>
      </c>
      <c r="H395" s="160">
        <v>0</v>
      </c>
      <c r="I395" s="161"/>
      <c r="L395" s="157"/>
      <c r="M395" s="162"/>
      <c r="T395" s="163"/>
      <c r="AT395" s="158" t="s">
        <v>230</v>
      </c>
      <c r="AU395" s="158" t="s">
        <v>89</v>
      </c>
      <c r="AV395" s="12" t="s">
        <v>89</v>
      </c>
      <c r="AW395" s="12" t="s">
        <v>40</v>
      </c>
      <c r="AX395" s="12" t="s">
        <v>79</v>
      </c>
      <c r="AY395" s="158" t="s">
        <v>136</v>
      </c>
    </row>
    <row r="396" spans="2:51" s="13" customFormat="1" ht="11.25">
      <c r="B396" s="164"/>
      <c r="D396" s="151" t="s">
        <v>230</v>
      </c>
      <c r="E396" s="165" t="s">
        <v>3</v>
      </c>
      <c r="F396" s="166" t="s">
        <v>536</v>
      </c>
      <c r="H396" s="165" t="s">
        <v>3</v>
      </c>
      <c r="I396" s="167"/>
      <c r="L396" s="164"/>
      <c r="M396" s="168"/>
      <c r="T396" s="169"/>
      <c r="AT396" s="165" t="s">
        <v>230</v>
      </c>
      <c r="AU396" s="165" t="s">
        <v>89</v>
      </c>
      <c r="AV396" s="13" t="s">
        <v>87</v>
      </c>
      <c r="AW396" s="13" t="s">
        <v>40</v>
      </c>
      <c r="AX396" s="13" t="s">
        <v>79</v>
      </c>
      <c r="AY396" s="165" t="s">
        <v>136</v>
      </c>
    </row>
    <row r="397" spans="2:51" s="12" customFormat="1" ht="11.25">
      <c r="B397" s="157"/>
      <c r="D397" s="151" t="s">
        <v>230</v>
      </c>
      <c r="E397" s="158" t="s">
        <v>3</v>
      </c>
      <c r="F397" s="159" t="s">
        <v>537</v>
      </c>
      <c r="H397" s="160">
        <v>9.93</v>
      </c>
      <c r="I397" s="161"/>
      <c r="L397" s="157"/>
      <c r="M397" s="162"/>
      <c r="T397" s="163"/>
      <c r="AT397" s="158" t="s">
        <v>230</v>
      </c>
      <c r="AU397" s="158" t="s">
        <v>89</v>
      </c>
      <c r="AV397" s="12" t="s">
        <v>89</v>
      </c>
      <c r="AW397" s="12" t="s">
        <v>40</v>
      </c>
      <c r="AX397" s="12" t="s">
        <v>79</v>
      </c>
      <c r="AY397" s="158" t="s">
        <v>136</v>
      </c>
    </row>
    <row r="398" spans="2:51" s="12" customFormat="1" ht="11.25">
      <c r="B398" s="157"/>
      <c r="D398" s="151" t="s">
        <v>230</v>
      </c>
      <c r="E398" s="158" t="s">
        <v>3</v>
      </c>
      <c r="F398" s="159" t="s">
        <v>538</v>
      </c>
      <c r="H398" s="160">
        <v>-19.260000000000002</v>
      </c>
      <c r="I398" s="161"/>
      <c r="L398" s="157"/>
      <c r="M398" s="162"/>
      <c r="T398" s="163"/>
      <c r="AT398" s="158" t="s">
        <v>230</v>
      </c>
      <c r="AU398" s="158" t="s">
        <v>89</v>
      </c>
      <c r="AV398" s="12" t="s">
        <v>89</v>
      </c>
      <c r="AW398" s="12" t="s">
        <v>40</v>
      </c>
      <c r="AX398" s="12" t="s">
        <v>79</v>
      </c>
      <c r="AY398" s="158" t="s">
        <v>136</v>
      </c>
    </row>
    <row r="399" spans="2:51" s="13" customFormat="1" ht="11.25">
      <c r="B399" s="164"/>
      <c r="D399" s="151" t="s">
        <v>230</v>
      </c>
      <c r="E399" s="165" t="s">
        <v>3</v>
      </c>
      <c r="F399" s="166" t="s">
        <v>539</v>
      </c>
      <c r="H399" s="165" t="s">
        <v>3</v>
      </c>
      <c r="I399" s="167"/>
      <c r="L399" s="164"/>
      <c r="M399" s="168"/>
      <c r="T399" s="169"/>
      <c r="AT399" s="165" t="s">
        <v>230</v>
      </c>
      <c r="AU399" s="165" t="s">
        <v>89</v>
      </c>
      <c r="AV399" s="13" t="s">
        <v>87</v>
      </c>
      <c r="AW399" s="13" t="s">
        <v>40</v>
      </c>
      <c r="AX399" s="13" t="s">
        <v>79</v>
      </c>
      <c r="AY399" s="165" t="s">
        <v>136</v>
      </c>
    </row>
    <row r="400" spans="2:51" s="12" customFormat="1" ht="11.25">
      <c r="B400" s="157"/>
      <c r="D400" s="151" t="s">
        <v>230</v>
      </c>
      <c r="E400" s="158" t="s">
        <v>3</v>
      </c>
      <c r="F400" s="159" t="s">
        <v>540</v>
      </c>
      <c r="H400" s="160">
        <v>6.03</v>
      </c>
      <c r="I400" s="161"/>
      <c r="L400" s="157"/>
      <c r="M400" s="162"/>
      <c r="T400" s="163"/>
      <c r="AT400" s="158" t="s">
        <v>230</v>
      </c>
      <c r="AU400" s="158" t="s">
        <v>89</v>
      </c>
      <c r="AV400" s="12" t="s">
        <v>89</v>
      </c>
      <c r="AW400" s="12" t="s">
        <v>40</v>
      </c>
      <c r="AX400" s="12" t="s">
        <v>79</v>
      </c>
      <c r="AY400" s="158" t="s">
        <v>136</v>
      </c>
    </row>
    <row r="401" spans="2:65" s="12" customFormat="1" ht="11.25">
      <c r="B401" s="157"/>
      <c r="D401" s="151" t="s">
        <v>230</v>
      </c>
      <c r="E401" s="158" t="s">
        <v>3</v>
      </c>
      <c r="F401" s="159" t="s">
        <v>541</v>
      </c>
      <c r="H401" s="160">
        <v>12</v>
      </c>
      <c r="I401" s="161"/>
      <c r="L401" s="157"/>
      <c r="M401" s="162"/>
      <c r="T401" s="163"/>
      <c r="AT401" s="158" t="s">
        <v>230</v>
      </c>
      <c r="AU401" s="158" t="s">
        <v>89</v>
      </c>
      <c r="AV401" s="12" t="s">
        <v>89</v>
      </c>
      <c r="AW401" s="12" t="s">
        <v>40</v>
      </c>
      <c r="AX401" s="12" t="s">
        <v>79</v>
      </c>
      <c r="AY401" s="158" t="s">
        <v>136</v>
      </c>
    </row>
    <row r="402" spans="2:65" s="12" customFormat="1" ht="11.25">
      <c r="B402" s="157"/>
      <c r="D402" s="151" t="s">
        <v>230</v>
      </c>
      <c r="E402" s="158" t="s">
        <v>3</v>
      </c>
      <c r="F402" s="159" t="s">
        <v>542</v>
      </c>
      <c r="H402" s="160">
        <v>4.7729999999999997</v>
      </c>
      <c r="I402" s="161"/>
      <c r="L402" s="157"/>
      <c r="M402" s="162"/>
      <c r="T402" s="163"/>
      <c r="AT402" s="158" t="s">
        <v>230</v>
      </c>
      <c r="AU402" s="158" t="s">
        <v>89</v>
      </c>
      <c r="AV402" s="12" t="s">
        <v>89</v>
      </c>
      <c r="AW402" s="12" t="s">
        <v>40</v>
      </c>
      <c r="AX402" s="12" t="s">
        <v>79</v>
      </c>
      <c r="AY402" s="158" t="s">
        <v>136</v>
      </c>
    </row>
    <row r="403" spans="2:65" s="12" customFormat="1" ht="11.25">
      <c r="B403" s="157"/>
      <c r="D403" s="151" t="s">
        <v>230</v>
      </c>
      <c r="E403" s="158" t="s">
        <v>3</v>
      </c>
      <c r="F403" s="159" t="s">
        <v>543</v>
      </c>
      <c r="H403" s="160">
        <v>4.0119999999999996</v>
      </c>
      <c r="I403" s="161"/>
      <c r="L403" s="157"/>
      <c r="M403" s="162"/>
      <c r="T403" s="163"/>
      <c r="AT403" s="158" t="s">
        <v>230</v>
      </c>
      <c r="AU403" s="158" t="s">
        <v>89</v>
      </c>
      <c r="AV403" s="12" t="s">
        <v>89</v>
      </c>
      <c r="AW403" s="12" t="s">
        <v>40</v>
      </c>
      <c r="AX403" s="12" t="s">
        <v>79</v>
      </c>
      <c r="AY403" s="158" t="s">
        <v>136</v>
      </c>
    </row>
    <row r="404" spans="2:65" s="12" customFormat="1" ht="11.25">
      <c r="B404" s="157"/>
      <c r="D404" s="151" t="s">
        <v>230</v>
      </c>
      <c r="E404" s="158" t="s">
        <v>3</v>
      </c>
      <c r="F404" s="159" t="s">
        <v>544</v>
      </c>
      <c r="H404" s="160">
        <v>-12.78</v>
      </c>
      <c r="I404" s="161"/>
      <c r="L404" s="157"/>
      <c r="M404" s="162"/>
      <c r="T404" s="163"/>
      <c r="AT404" s="158" t="s">
        <v>230</v>
      </c>
      <c r="AU404" s="158" t="s">
        <v>89</v>
      </c>
      <c r="AV404" s="12" t="s">
        <v>89</v>
      </c>
      <c r="AW404" s="12" t="s">
        <v>40</v>
      </c>
      <c r="AX404" s="12" t="s">
        <v>79</v>
      </c>
      <c r="AY404" s="158" t="s">
        <v>136</v>
      </c>
    </row>
    <row r="405" spans="2:65" s="13" customFormat="1" ht="11.25">
      <c r="B405" s="164"/>
      <c r="D405" s="151" t="s">
        <v>230</v>
      </c>
      <c r="E405" s="165" t="s">
        <v>3</v>
      </c>
      <c r="F405" s="166" t="s">
        <v>545</v>
      </c>
      <c r="H405" s="165" t="s">
        <v>3</v>
      </c>
      <c r="I405" s="167"/>
      <c r="L405" s="164"/>
      <c r="M405" s="168"/>
      <c r="T405" s="169"/>
      <c r="AT405" s="165" t="s">
        <v>230</v>
      </c>
      <c r="AU405" s="165" t="s">
        <v>89</v>
      </c>
      <c r="AV405" s="13" t="s">
        <v>87</v>
      </c>
      <c r="AW405" s="13" t="s">
        <v>40</v>
      </c>
      <c r="AX405" s="13" t="s">
        <v>79</v>
      </c>
      <c r="AY405" s="165" t="s">
        <v>136</v>
      </c>
    </row>
    <row r="406" spans="2:65" s="12" customFormat="1" ht="11.25">
      <c r="B406" s="157"/>
      <c r="D406" s="151" t="s">
        <v>230</v>
      </c>
      <c r="E406" s="158" t="s">
        <v>3</v>
      </c>
      <c r="F406" s="159" t="s">
        <v>546</v>
      </c>
      <c r="H406" s="160">
        <v>21.512</v>
      </c>
      <c r="I406" s="161"/>
      <c r="L406" s="157"/>
      <c r="M406" s="162"/>
      <c r="T406" s="163"/>
      <c r="AT406" s="158" t="s">
        <v>230</v>
      </c>
      <c r="AU406" s="158" t="s">
        <v>89</v>
      </c>
      <c r="AV406" s="12" t="s">
        <v>89</v>
      </c>
      <c r="AW406" s="12" t="s">
        <v>40</v>
      </c>
      <c r="AX406" s="12" t="s">
        <v>79</v>
      </c>
      <c r="AY406" s="158" t="s">
        <v>136</v>
      </c>
    </row>
    <row r="407" spans="2:65" s="13" customFormat="1" ht="11.25">
      <c r="B407" s="164"/>
      <c r="D407" s="151" t="s">
        <v>230</v>
      </c>
      <c r="E407" s="165" t="s">
        <v>3</v>
      </c>
      <c r="F407" s="166" t="s">
        <v>547</v>
      </c>
      <c r="H407" s="165" t="s">
        <v>3</v>
      </c>
      <c r="I407" s="167"/>
      <c r="L407" s="164"/>
      <c r="M407" s="168"/>
      <c r="T407" s="169"/>
      <c r="AT407" s="165" t="s">
        <v>230</v>
      </c>
      <c r="AU407" s="165" t="s">
        <v>89</v>
      </c>
      <c r="AV407" s="13" t="s">
        <v>87</v>
      </c>
      <c r="AW407" s="13" t="s">
        <v>40</v>
      </c>
      <c r="AX407" s="13" t="s">
        <v>79</v>
      </c>
      <c r="AY407" s="165" t="s">
        <v>136</v>
      </c>
    </row>
    <row r="408" spans="2:65" s="12" customFormat="1" ht="11.25">
      <c r="B408" s="157"/>
      <c r="D408" s="151" t="s">
        <v>230</v>
      </c>
      <c r="E408" s="158" t="s">
        <v>3</v>
      </c>
      <c r="F408" s="159" t="s">
        <v>548</v>
      </c>
      <c r="H408" s="160">
        <v>7.4530000000000003</v>
      </c>
      <c r="I408" s="161"/>
      <c r="L408" s="157"/>
      <c r="M408" s="162"/>
      <c r="T408" s="163"/>
      <c r="AT408" s="158" t="s">
        <v>230</v>
      </c>
      <c r="AU408" s="158" t="s">
        <v>89</v>
      </c>
      <c r="AV408" s="12" t="s">
        <v>89</v>
      </c>
      <c r="AW408" s="12" t="s">
        <v>40</v>
      </c>
      <c r="AX408" s="12" t="s">
        <v>79</v>
      </c>
      <c r="AY408" s="158" t="s">
        <v>136</v>
      </c>
    </row>
    <row r="409" spans="2:65" s="13" customFormat="1" ht="11.25">
      <c r="B409" s="164"/>
      <c r="D409" s="151" t="s">
        <v>230</v>
      </c>
      <c r="E409" s="165" t="s">
        <v>3</v>
      </c>
      <c r="F409" s="166" t="s">
        <v>549</v>
      </c>
      <c r="H409" s="165" t="s">
        <v>3</v>
      </c>
      <c r="I409" s="167"/>
      <c r="L409" s="164"/>
      <c r="M409" s="168"/>
      <c r="T409" s="169"/>
      <c r="AT409" s="165" t="s">
        <v>230</v>
      </c>
      <c r="AU409" s="165" t="s">
        <v>89</v>
      </c>
      <c r="AV409" s="13" t="s">
        <v>87</v>
      </c>
      <c r="AW409" s="13" t="s">
        <v>40</v>
      </c>
      <c r="AX409" s="13" t="s">
        <v>79</v>
      </c>
      <c r="AY409" s="165" t="s">
        <v>136</v>
      </c>
    </row>
    <row r="410" spans="2:65" s="12" customFormat="1" ht="11.25">
      <c r="B410" s="157"/>
      <c r="D410" s="151" t="s">
        <v>230</v>
      </c>
      <c r="E410" s="158" t="s">
        <v>3</v>
      </c>
      <c r="F410" s="159" t="s">
        <v>451</v>
      </c>
      <c r="H410" s="160">
        <v>40.479999999999997</v>
      </c>
      <c r="I410" s="161"/>
      <c r="L410" s="157"/>
      <c r="M410" s="162"/>
      <c r="T410" s="163"/>
      <c r="AT410" s="158" t="s">
        <v>230</v>
      </c>
      <c r="AU410" s="158" t="s">
        <v>89</v>
      </c>
      <c r="AV410" s="12" t="s">
        <v>89</v>
      </c>
      <c r="AW410" s="12" t="s">
        <v>40</v>
      </c>
      <c r="AX410" s="12" t="s">
        <v>79</v>
      </c>
      <c r="AY410" s="158" t="s">
        <v>136</v>
      </c>
    </row>
    <row r="411" spans="2:65" s="14" customFormat="1" ht="11.25">
      <c r="B411" s="170"/>
      <c r="D411" s="151" t="s">
        <v>230</v>
      </c>
      <c r="E411" s="171" t="s">
        <v>190</v>
      </c>
      <c r="F411" s="172" t="s">
        <v>251</v>
      </c>
      <c r="H411" s="173">
        <v>140.03100000000001</v>
      </c>
      <c r="I411" s="174"/>
      <c r="L411" s="170"/>
      <c r="M411" s="175"/>
      <c r="T411" s="176"/>
      <c r="AT411" s="171" t="s">
        <v>230</v>
      </c>
      <c r="AU411" s="171" t="s">
        <v>89</v>
      </c>
      <c r="AV411" s="14" t="s">
        <v>162</v>
      </c>
      <c r="AW411" s="14" t="s">
        <v>40</v>
      </c>
      <c r="AX411" s="14" t="s">
        <v>87</v>
      </c>
      <c r="AY411" s="171" t="s">
        <v>136</v>
      </c>
    </row>
    <row r="412" spans="2:65" s="1" customFormat="1" ht="24.2" customHeight="1">
      <c r="B412" s="133"/>
      <c r="C412" s="134" t="s">
        <v>550</v>
      </c>
      <c r="D412" s="134" t="s">
        <v>139</v>
      </c>
      <c r="E412" s="135" t="s">
        <v>551</v>
      </c>
      <c r="F412" s="136" t="s">
        <v>552</v>
      </c>
      <c r="G412" s="137" t="s">
        <v>182</v>
      </c>
      <c r="H412" s="138">
        <v>140.03100000000001</v>
      </c>
      <c r="I412" s="139"/>
      <c r="J412" s="140">
        <f>ROUND(I412*H412,2)</f>
        <v>0</v>
      </c>
      <c r="K412" s="136" t="s">
        <v>143</v>
      </c>
      <c r="L412" s="34"/>
      <c r="M412" s="141" t="s">
        <v>3</v>
      </c>
      <c r="N412" s="142" t="s">
        <v>50</v>
      </c>
      <c r="P412" s="143">
        <f>O412*H412</f>
        <v>0</v>
      </c>
      <c r="Q412" s="143">
        <v>2.0999999999999999E-3</v>
      </c>
      <c r="R412" s="143">
        <f>Q412*H412</f>
        <v>0.29406509999999997</v>
      </c>
      <c r="S412" s="143">
        <v>0</v>
      </c>
      <c r="T412" s="144">
        <f>S412*H412</f>
        <v>0</v>
      </c>
      <c r="AR412" s="145" t="s">
        <v>162</v>
      </c>
      <c r="AT412" s="145" t="s">
        <v>139</v>
      </c>
      <c r="AU412" s="145" t="s">
        <v>89</v>
      </c>
      <c r="AY412" s="18" t="s">
        <v>136</v>
      </c>
      <c r="BE412" s="146">
        <f>IF(N412="základní",J412,0)</f>
        <v>0</v>
      </c>
      <c r="BF412" s="146">
        <f>IF(N412="snížená",J412,0)</f>
        <v>0</v>
      </c>
      <c r="BG412" s="146">
        <f>IF(N412="zákl. přenesená",J412,0)</f>
        <v>0</v>
      </c>
      <c r="BH412" s="146">
        <f>IF(N412="sníž. přenesená",J412,0)</f>
        <v>0</v>
      </c>
      <c r="BI412" s="146">
        <f>IF(N412="nulová",J412,0)</f>
        <v>0</v>
      </c>
      <c r="BJ412" s="18" t="s">
        <v>87</v>
      </c>
      <c r="BK412" s="146">
        <f>ROUND(I412*H412,2)</f>
        <v>0</v>
      </c>
      <c r="BL412" s="18" t="s">
        <v>162</v>
      </c>
      <c r="BM412" s="145" t="s">
        <v>553</v>
      </c>
    </row>
    <row r="413" spans="2:65" s="1" customFormat="1" ht="11.25">
      <c r="B413" s="34"/>
      <c r="D413" s="147" t="s">
        <v>146</v>
      </c>
      <c r="F413" s="148" t="s">
        <v>554</v>
      </c>
      <c r="I413" s="149"/>
      <c r="L413" s="34"/>
      <c r="M413" s="150"/>
      <c r="T413" s="55"/>
      <c r="AT413" s="18" t="s">
        <v>146</v>
      </c>
      <c r="AU413" s="18" t="s">
        <v>89</v>
      </c>
    </row>
    <row r="414" spans="2:65" s="1" customFormat="1" ht="19.5">
      <c r="B414" s="34"/>
      <c r="D414" s="151" t="s">
        <v>158</v>
      </c>
      <c r="F414" s="152" t="s">
        <v>425</v>
      </c>
      <c r="I414" s="149"/>
      <c r="L414" s="34"/>
      <c r="M414" s="150"/>
      <c r="T414" s="55"/>
      <c r="AT414" s="18" t="s">
        <v>158</v>
      </c>
      <c r="AU414" s="18" t="s">
        <v>89</v>
      </c>
    </row>
    <row r="415" spans="2:65" s="1" customFormat="1" ht="24.2" customHeight="1">
      <c r="B415" s="133"/>
      <c r="C415" s="134" t="s">
        <v>555</v>
      </c>
      <c r="D415" s="134" t="s">
        <v>139</v>
      </c>
      <c r="E415" s="135" t="s">
        <v>556</v>
      </c>
      <c r="F415" s="136" t="s">
        <v>557</v>
      </c>
      <c r="G415" s="137" t="s">
        <v>182</v>
      </c>
      <c r="H415" s="138">
        <v>40.479999999999997</v>
      </c>
      <c r="I415" s="139"/>
      <c r="J415" s="140">
        <f>ROUND(I415*H415,2)</f>
        <v>0</v>
      </c>
      <c r="K415" s="136" t="s">
        <v>143</v>
      </c>
      <c r="L415" s="34"/>
      <c r="M415" s="141" t="s">
        <v>3</v>
      </c>
      <c r="N415" s="142" t="s">
        <v>50</v>
      </c>
      <c r="P415" s="143">
        <f>O415*H415</f>
        <v>0</v>
      </c>
      <c r="Q415" s="143">
        <v>1.2E-2</v>
      </c>
      <c r="R415" s="143">
        <f>Q415*H415</f>
        <v>0.48575999999999997</v>
      </c>
      <c r="S415" s="143">
        <v>0</v>
      </c>
      <c r="T415" s="144">
        <f>S415*H415</f>
        <v>0</v>
      </c>
      <c r="AR415" s="145" t="s">
        <v>162</v>
      </c>
      <c r="AT415" s="145" t="s">
        <v>139</v>
      </c>
      <c r="AU415" s="145" t="s">
        <v>89</v>
      </c>
      <c r="AY415" s="18" t="s">
        <v>136</v>
      </c>
      <c r="BE415" s="146">
        <f>IF(N415="základní",J415,0)</f>
        <v>0</v>
      </c>
      <c r="BF415" s="146">
        <f>IF(N415="snížená",J415,0)</f>
        <v>0</v>
      </c>
      <c r="BG415" s="146">
        <f>IF(N415="zákl. přenesená",J415,0)</f>
        <v>0</v>
      </c>
      <c r="BH415" s="146">
        <f>IF(N415="sníž. přenesená",J415,0)</f>
        <v>0</v>
      </c>
      <c r="BI415" s="146">
        <f>IF(N415="nulová",J415,0)</f>
        <v>0</v>
      </c>
      <c r="BJ415" s="18" t="s">
        <v>87</v>
      </c>
      <c r="BK415" s="146">
        <f>ROUND(I415*H415,2)</f>
        <v>0</v>
      </c>
      <c r="BL415" s="18" t="s">
        <v>162</v>
      </c>
      <c r="BM415" s="145" t="s">
        <v>558</v>
      </c>
    </row>
    <row r="416" spans="2:65" s="1" customFormat="1" ht="11.25">
      <c r="B416" s="34"/>
      <c r="D416" s="147" t="s">
        <v>146</v>
      </c>
      <c r="F416" s="148" t="s">
        <v>559</v>
      </c>
      <c r="I416" s="149"/>
      <c r="L416" s="34"/>
      <c r="M416" s="150"/>
      <c r="T416" s="55"/>
      <c r="AT416" s="18" t="s">
        <v>146</v>
      </c>
      <c r="AU416" s="18" t="s">
        <v>89</v>
      </c>
    </row>
    <row r="417" spans="2:65" s="1" customFormat="1" ht="19.5">
      <c r="B417" s="34"/>
      <c r="D417" s="151" t="s">
        <v>158</v>
      </c>
      <c r="F417" s="152" t="s">
        <v>560</v>
      </c>
      <c r="I417" s="149"/>
      <c r="L417" s="34"/>
      <c r="M417" s="150"/>
      <c r="T417" s="55"/>
      <c r="AT417" s="18" t="s">
        <v>158</v>
      </c>
      <c r="AU417" s="18" t="s">
        <v>89</v>
      </c>
    </row>
    <row r="418" spans="2:65" s="13" customFormat="1" ht="11.25">
      <c r="B418" s="164"/>
      <c r="D418" s="151" t="s">
        <v>230</v>
      </c>
      <c r="E418" s="165" t="s">
        <v>3</v>
      </c>
      <c r="F418" s="166" t="s">
        <v>561</v>
      </c>
      <c r="H418" s="165" t="s">
        <v>3</v>
      </c>
      <c r="I418" s="167"/>
      <c r="L418" s="164"/>
      <c r="M418" s="168"/>
      <c r="T418" s="169"/>
      <c r="AT418" s="165" t="s">
        <v>230</v>
      </c>
      <c r="AU418" s="165" t="s">
        <v>89</v>
      </c>
      <c r="AV418" s="13" t="s">
        <v>87</v>
      </c>
      <c r="AW418" s="13" t="s">
        <v>40</v>
      </c>
      <c r="AX418" s="13" t="s">
        <v>79</v>
      </c>
      <c r="AY418" s="165" t="s">
        <v>136</v>
      </c>
    </row>
    <row r="419" spans="2:65" s="12" customFormat="1" ht="11.25">
      <c r="B419" s="157"/>
      <c r="D419" s="151" t="s">
        <v>230</v>
      </c>
      <c r="E419" s="158" t="s">
        <v>3</v>
      </c>
      <c r="F419" s="159" t="s">
        <v>451</v>
      </c>
      <c r="H419" s="160">
        <v>40.479999999999997</v>
      </c>
      <c r="I419" s="161"/>
      <c r="L419" s="157"/>
      <c r="M419" s="162"/>
      <c r="T419" s="163"/>
      <c r="AT419" s="158" t="s">
        <v>230</v>
      </c>
      <c r="AU419" s="158" t="s">
        <v>89</v>
      </c>
      <c r="AV419" s="12" t="s">
        <v>89</v>
      </c>
      <c r="AW419" s="12" t="s">
        <v>40</v>
      </c>
      <c r="AX419" s="12" t="s">
        <v>79</v>
      </c>
      <c r="AY419" s="158" t="s">
        <v>136</v>
      </c>
    </row>
    <row r="420" spans="2:65" s="14" customFormat="1" ht="11.25">
      <c r="B420" s="170"/>
      <c r="D420" s="151" t="s">
        <v>230</v>
      </c>
      <c r="E420" s="171" t="s">
        <v>3</v>
      </c>
      <c r="F420" s="172" t="s">
        <v>251</v>
      </c>
      <c r="H420" s="173">
        <v>40.479999999999997</v>
      </c>
      <c r="I420" s="174"/>
      <c r="L420" s="170"/>
      <c r="M420" s="175"/>
      <c r="T420" s="176"/>
      <c r="AT420" s="171" t="s">
        <v>230</v>
      </c>
      <c r="AU420" s="171" t="s">
        <v>89</v>
      </c>
      <c r="AV420" s="14" t="s">
        <v>162</v>
      </c>
      <c r="AW420" s="14" t="s">
        <v>40</v>
      </c>
      <c r="AX420" s="14" t="s">
        <v>87</v>
      </c>
      <c r="AY420" s="171" t="s">
        <v>136</v>
      </c>
    </row>
    <row r="421" spans="2:65" s="1" customFormat="1" ht="21.75" customHeight="1">
      <c r="B421" s="133"/>
      <c r="C421" s="134" t="s">
        <v>562</v>
      </c>
      <c r="D421" s="134" t="s">
        <v>139</v>
      </c>
      <c r="E421" s="135" t="s">
        <v>563</v>
      </c>
      <c r="F421" s="136" t="s">
        <v>564</v>
      </c>
      <c r="G421" s="137" t="s">
        <v>182</v>
      </c>
      <c r="H421" s="138">
        <v>40.479999999999997</v>
      </c>
      <c r="I421" s="139"/>
      <c r="J421" s="140">
        <f>ROUND(I421*H421,2)</f>
        <v>0</v>
      </c>
      <c r="K421" s="136" t="s">
        <v>143</v>
      </c>
      <c r="L421" s="34"/>
      <c r="M421" s="141" t="s">
        <v>3</v>
      </c>
      <c r="N421" s="142" t="s">
        <v>50</v>
      </c>
      <c r="P421" s="143">
        <f>O421*H421</f>
        <v>0</v>
      </c>
      <c r="Q421" s="143">
        <v>1.6199999999999999E-2</v>
      </c>
      <c r="R421" s="143">
        <f>Q421*H421</f>
        <v>0.65577599999999991</v>
      </c>
      <c r="S421" s="143">
        <v>0</v>
      </c>
      <c r="T421" s="144">
        <f>S421*H421</f>
        <v>0</v>
      </c>
      <c r="AR421" s="145" t="s">
        <v>162</v>
      </c>
      <c r="AT421" s="145" t="s">
        <v>139</v>
      </c>
      <c r="AU421" s="145" t="s">
        <v>89</v>
      </c>
      <c r="AY421" s="18" t="s">
        <v>136</v>
      </c>
      <c r="BE421" s="146">
        <f>IF(N421="základní",J421,0)</f>
        <v>0</v>
      </c>
      <c r="BF421" s="146">
        <f>IF(N421="snížená",J421,0)</f>
        <v>0</v>
      </c>
      <c r="BG421" s="146">
        <f>IF(N421="zákl. přenesená",J421,0)</f>
        <v>0</v>
      </c>
      <c r="BH421" s="146">
        <f>IF(N421="sníž. přenesená",J421,0)</f>
        <v>0</v>
      </c>
      <c r="BI421" s="146">
        <f>IF(N421="nulová",J421,0)</f>
        <v>0</v>
      </c>
      <c r="BJ421" s="18" t="s">
        <v>87</v>
      </c>
      <c r="BK421" s="146">
        <f>ROUND(I421*H421,2)</f>
        <v>0</v>
      </c>
      <c r="BL421" s="18" t="s">
        <v>162</v>
      </c>
      <c r="BM421" s="145" t="s">
        <v>565</v>
      </c>
    </row>
    <row r="422" spans="2:65" s="1" customFormat="1" ht="11.25">
      <c r="B422" s="34"/>
      <c r="D422" s="147" t="s">
        <v>146</v>
      </c>
      <c r="F422" s="148" t="s">
        <v>566</v>
      </c>
      <c r="I422" s="149"/>
      <c r="L422" s="34"/>
      <c r="M422" s="150"/>
      <c r="T422" s="55"/>
      <c r="AT422" s="18" t="s">
        <v>146</v>
      </c>
      <c r="AU422" s="18" t="s">
        <v>89</v>
      </c>
    </row>
    <row r="423" spans="2:65" s="1" customFormat="1" ht="24.2" customHeight="1">
      <c r="B423" s="133"/>
      <c r="C423" s="134" t="s">
        <v>567</v>
      </c>
      <c r="D423" s="134" t="s">
        <v>139</v>
      </c>
      <c r="E423" s="135" t="s">
        <v>568</v>
      </c>
      <c r="F423" s="136" t="s">
        <v>569</v>
      </c>
      <c r="G423" s="137" t="s">
        <v>182</v>
      </c>
      <c r="H423" s="138">
        <v>202.4</v>
      </c>
      <c r="I423" s="139"/>
      <c r="J423" s="140">
        <f>ROUND(I423*H423,2)</f>
        <v>0</v>
      </c>
      <c r="K423" s="136" t="s">
        <v>143</v>
      </c>
      <c r="L423" s="34"/>
      <c r="M423" s="141" t="s">
        <v>3</v>
      </c>
      <c r="N423" s="142" t="s">
        <v>50</v>
      </c>
      <c r="P423" s="143">
        <f>O423*H423</f>
        <v>0</v>
      </c>
      <c r="Q423" s="143">
        <v>5.4000000000000003E-3</v>
      </c>
      <c r="R423" s="143">
        <f>Q423*H423</f>
        <v>1.0929600000000002</v>
      </c>
      <c r="S423" s="143">
        <v>0</v>
      </c>
      <c r="T423" s="144">
        <f>S423*H423</f>
        <v>0</v>
      </c>
      <c r="AR423" s="145" t="s">
        <v>162</v>
      </c>
      <c r="AT423" s="145" t="s">
        <v>139</v>
      </c>
      <c r="AU423" s="145" t="s">
        <v>89</v>
      </c>
      <c r="AY423" s="18" t="s">
        <v>136</v>
      </c>
      <c r="BE423" s="146">
        <f>IF(N423="základní",J423,0)</f>
        <v>0</v>
      </c>
      <c r="BF423" s="146">
        <f>IF(N423="snížená",J423,0)</f>
        <v>0</v>
      </c>
      <c r="BG423" s="146">
        <f>IF(N423="zákl. přenesená",J423,0)</f>
        <v>0</v>
      </c>
      <c r="BH423" s="146">
        <f>IF(N423="sníž. přenesená",J423,0)</f>
        <v>0</v>
      </c>
      <c r="BI423" s="146">
        <f>IF(N423="nulová",J423,0)</f>
        <v>0</v>
      </c>
      <c r="BJ423" s="18" t="s">
        <v>87</v>
      </c>
      <c r="BK423" s="146">
        <f>ROUND(I423*H423,2)</f>
        <v>0</v>
      </c>
      <c r="BL423" s="18" t="s">
        <v>162</v>
      </c>
      <c r="BM423" s="145" t="s">
        <v>570</v>
      </c>
    </row>
    <row r="424" spans="2:65" s="1" customFormat="1" ht="11.25">
      <c r="B424" s="34"/>
      <c r="D424" s="147" t="s">
        <v>146</v>
      </c>
      <c r="F424" s="148" t="s">
        <v>571</v>
      </c>
      <c r="I424" s="149"/>
      <c r="L424" s="34"/>
      <c r="M424" s="150"/>
      <c r="T424" s="55"/>
      <c r="AT424" s="18" t="s">
        <v>146</v>
      </c>
      <c r="AU424" s="18" t="s">
        <v>89</v>
      </c>
    </row>
    <row r="425" spans="2:65" s="13" customFormat="1" ht="11.25">
      <c r="B425" s="164"/>
      <c r="D425" s="151" t="s">
        <v>230</v>
      </c>
      <c r="E425" s="165" t="s">
        <v>3</v>
      </c>
      <c r="F425" s="166" t="s">
        <v>572</v>
      </c>
      <c r="H425" s="165" t="s">
        <v>3</v>
      </c>
      <c r="I425" s="167"/>
      <c r="L425" s="164"/>
      <c r="M425" s="168"/>
      <c r="T425" s="169"/>
      <c r="AT425" s="165" t="s">
        <v>230</v>
      </c>
      <c r="AU425" s="165" t="s">
        <v>89</v>
      </c>
      <c r="AV425" s="13" t="s">
        <v>87</v>
      </c>
      <c r="AW425" s="13" t="s">
        <v>40</v>
      </c>
      <c r="AX425" s="13" t="s">
        <v>79</v>
      </c>
      <c r="AY425" s="165" t="s">
        <v>136</v>
      </c>
    </row>
    <row r="426" spans="2:65" s="13" customFormat="1" ht="11.25">
      <c r="B426" s="164"/>
      <c r="D426" s="151" t="s">
        <v>230</v>
      </c>
      <c r="E426" s="165" t="s">
        <v>3</v>
      </c>
      <c r="F426" s="166" t="s">
        <v>561</v>
      </c>
      <c r="H426" s="165" t="s">
        <v>3</v>
      </c>
      <c r="I426" s="167"/>
      <c r="L426" s="164"/>
      <c r="M426" s="168"/>
      <c r="T426" s="169"/>
      <c r="AT426" s="165" t="s">
        <v>230</v>
      </c>
      <c r="AU426" s="165" t="s">
        <v>89</v>
      </c>
      <c r="AV426" s="13" t="s">
        <v>87</v>
      </c>
      <c r="AW426" s="13" t="s">
        <v>40</v>
      </c>
      <c r="AX426" s="13" t="s">
        <v>79</v>
      </c>
      <c r="AY426" s="165" t="s">
        <v>136</v>
      </c>
    </row>
    <row r="427" spans="2:65" s="12" customFormat="1" ht="11.25">
      <c r="B427" s="157"/>
      <c r="D427" s="151" t="s">
        <v>230</v>
      </c>
      <c r="E427" s="158" t="s">
        <v>3</v>
      </c>
      <c r="F427" s="159" t="s">
        <v>573</v>
      </c>
      <c r="H427" s="160">
        <v>202.4</v>
      </c>
      <c r="I427" s="161"/>
      <c r="L427" s="157"/>
      <c r="M427" s="162"/>
      <c r="T427" s="163"/>
      <c r="AT427" s="158" t="s">
        <v>230</v>
      </c>
      <c r="AU427" s="158" t="s">
        <v>89</v>
      </c>
      <c r="AV427" s="12" t="s">
        <v>89</v>
      </c>
      <c r="AW427" s="12" t="s">
        <v>40</v>
      </c>
      <c r="AX427" s="12" t="s">
        <v>79</v>
      </c>
      <c r="AY427" s="158" t="s">
        <v>136</v>
      </c>
    </row>
    <row r="428" spans="2:65" s="14" customFormat="1" ht="11.25">
      <c r="B428" s="170"/>
      <c r="D428" s="151" t="s">
        <v>230</v>
      </c>
      <c r="E428" s="171" t="s">
        <v>3</v>
      </c>
      <c r="F428" s="172" t="s">
        <v>251</v>
      </c>
      <c r="H428" s="173">
        <v>202.4</v>
      </c>
      <c r="I428" s="174"/>
      <c r="L428" s="170"/>
      <c r="M428" s="175"/>
      <c r="T428" s="176"/>
      <c r="AT428" s="171" t="s">
        <v>230</v>
      </c>
      <c r="AU428" s="171" t="s">
        <v>89</v>
      </c>
      <c r="AV428" s="14" t="s">
        <v>162</v>
      </c>
      <c r="AW428" s="14" t="s">
        <v>40</v>
      </c>
      <c r="AX428" s="14" t="s">
        <v>87</v>
      </c>
      <c r="AY428" s="171" t="s">
        <v>136</v>
      </c>
    </row>
    <row r="429" spans="2:65" s="1" customFormat="1" ht="16.5" customHeight="1">
      <c r="B429" s="133"/>
      <c r="C429" s="134" t="s">
        <v>574</v>
      </c>
      <c r="D429" s="134" t="s">
        <v>139</v>
      </c>
      <c r="E429" s="135" t="s">
        <v>575</v>
      </c>
      <c r="F429" s="136" t="s">
        <v>576</v>
      </c>
      <c r="G429" s="137" t="s">
        <v>182</v>
      </c>
      <c r="H429" s="138">
        <v>40.479999999999997</v>
      </c>
      <c r="I429" s="139"/>
      <c r="J429" s="140">
        <f>ROUND(I429*H429,2)</f>
        <v>0</v>
      </c>
      <c r="K429" s="136" t="s">
        <v>143</v>
      </c>
      <c r="L429" s="34"/>
      <c r="M429" s="141" t="s">
        <v>3</v>
      </c>
      <c r="N429" s="142" t="s">
        <v>50</v>
      </c>
      <c r="P429" s="143">
        <f>O429*H429</f>
        <v>0</v>
      </c>
      <c r="Q429" s="143">
        <v>4.0000000000000001E-3</v>
      </c>
      <c r="R429" s="143">
        <f>Q429*H429</f>
        <v>0.16191999999999998</v>
      </c>
      <c r="S429" s="143">
        <v>0</v>
      </c>
      <c r="T429" s="144">
        <f>S429*H429</f>
        <v>0</v>
      </c>
      <c r="AR429" s="145" t="s">
        <v>162</v>
      </c>
      <c r="AT429" s="145" t="s">
        <v>139</v>
      </c>
      <c r="AU429" s="145" t="s">
        <v>89</v>
      </c>
      <c r="AY429" s="18" t="s">
        <v>136</v>
      </c>
      <c r="BE429" s="146">
        <f>IF(N429="základní",J429,0)</f>
        <v>0</v>
      </c>
      <c r="BF429" s="146">
        <f>IF(N429="snížená",J429,0)</f>
        <v>0</v>
      </c>
      <c r="BG429" s="146">
        <f>IF(N429="zákl. přenesená",J429,0)</f>
        <v>0</v>
      </c>
      <c r="BH429" s="146">
        <f>IF(N429="sníž. přenesená",J429,0)</f>
        <v>0</v>
      </c>
      <c r="BI429" s="146">
        <f>IF(N429="nulová",J429,0)</f>
        <v>0</v>
      </c>
      <c r="BJ429" s="18" t="s">
        <v>87</v>
      </c>
      <c r="BK429" s="146">
        <f>ROUND(I429*H429,2)</f>
        <v>0</v>
      </c>
      <c r="BL429" s="18" t="s">
        <v>162</v>
      </c>
      <c r="BM429" s="145" t="s">
        <v>577</v>
      </c>
    </row>
    <row r="430" spans="2:65" s="1" customFormat="1" ht="11.25">
      <c r="B430" s="34"/>
      <c r="D430" s="147" t="s">
        <v>146</v>
      </c>
      <c r="F430" s="148" t="s">
        <v>578</v>
      </c>
      <c r="I430" s="149"/>
      <c r="L430" s="34"/>
      <c r="M430" s="150"/>
      <c r="T430" s="55"/>
      <c r="AT430" s="18" t="s">
        <v>146</v>
      </c>
      <c r="AU430" s="18" t="s">
        <v>89</v>
      </c>
    </row>
    <row r="431" spans="2:65" s="13" customFormat="1" ht="11.25">
      <c r="B431" s="164"/>
      <c r="D431" s="151" t="s">
        <v>230</v>
      </c>
      <c r="E431" s="165" t="s">
        <v>3</v>
      </c>
      <c r="F431" s="166" t="s">
        <v>561</v>
      </c>
      <c r="H431" s="165" t="s">
        <v>3</v>
      </c>
      <c r="I431" s="167"/>
      <c r="L431" s="164"/>
      <c r="M431" s="168"/>
      <c r="T431" s="169"/>
      <c r="AT431" s="165" t="s">
        <v>230</v>
      </c>
      <c r="AU431" s="165" t="s">
        <v>89</v>
      </c>
      <c r="AV431" s="13" t="s">
        <v>87</v>
      </c>
      <c r="AW431" s="13" t="s">
        <v>40</v>
      </c>
      <c r="AX431" s="13" t="s">
        <v>79</v>
      </c>
      <c r="AY431" s="165" t="s">
        <v>136</v>
      </c>
    </row>
    <row r="432" spans="2:65" s="12" customFormat="1" ht="11.25">
      <c r="B432" s="157"/>
      <c r="D432" s="151" t="s">
        <v>230</v>
      </c>
      <c r="E432" s="158" t="s">
        <v>3</v>
      </c>
      <c r="F432" s="159" t="s">
        <v>451</v>
      </c>
      <c r="H432" s="160">
        <v>40.479999999999997</v>
      </c>
      <c r="I432" s="161"/>
      <c r="L432" s="157"/>
      <c r="M432" s="162"/>
      <c r="T432" s="163"/>
      <c r="AT432" s="158" t="s">
        <v>230</v>
      </c>
      <c r="AU432" s="158" t="s">
        <v>89</v>
      </c>
      <c r="AV432" s="12" t="s">
        <v>89</v>
      </c>
      <c r="AW432" s="12" t="s">
        <v>40</v>
      </c>
      <c r="AX432" s="12" t="s">
        <v>79</v>
      </c>
      <c r="AY432" s="158" t="s">
        <v>136</v>
      </c>
    </row>
    <row r="433" spans="2:65" s="14" customFormat="1" ht="11.25">
      <c r="B433" s="170"/>
      <c r="D433" s="151" t="s">
        <v>230</v>
      </c>
      <c r="E433" s="171" t="s">
        <v>3</v>
      </c>
      <c r="F433" s="172" t="s">
        <v>251</v>
      </c>
      <c r="H433" s="173">
        <v>40.479999999999997</v>
      </c>
      <c r="I433" s="174"/>
      <c r="L433" s="170"/>
      <c r="M433" s="175"/>
      <c r="T433" s="176"/>
      <c r="AT433" s="171" t="s">
        <v>230</v>
      </c>
      <c r="AU433" s="171" t="s">
        <v>89</v>
      </c>
      <c r="AV433" s="14" t="s">
        <v>162</v>
      </c>
      <c r="AW433" s="14" t="s">
        <v>40</v>
      </c>
      <c r="AX433" s="14" t="s">
        <v>87</v>
      </c>
      <c r="AY433" s="171" t="s">
        <v>136</v>
      </c>
    </row>
    <row r="434" spans="2:65" s="1" customFormat="1" ht="21.75" customHeight="1">
      <c r="B434" s="133"/>
      <c r="C434" s="134" t="s">
        <v>579</v>
      </c>
      <c r="D434" s="134" t="s">
        <v>139</v>
      </c>
      <c r="E434" s="135" t="s">
        <v>580</v>
      </c>
      <c r="F434" s="136" t="s">
        <v>581</v>
      </c>
      <c r="G434" s="137" t="s">
        <v>195</v>
      </c>
      <c r="H434" s="138">
        <v>8.9260000000000002</v>
      </c>
      <c r="I434" s="139"/>
      <c r="J434" s="140">
        <f>ROUND(I434*H434,2)</f>
        <v>0</v>
      </c>
      <c r="K434" s="136" t="s">
        <v>143</v>
      </c>
      <c r="L434" s="34"/>
      <c r="M434" s="141" t="s">
        <v>3</v>
      </c>
      <c r="N434" s="142" t="s">
        <v>50</v>
      </c>
      <c r="P434" s="143">
        <f>O434*H434</f>
        <v>0</v>
      </c>
      <c r="Q434" s="143">
        <v>2.3010199999999998</v>
      </c>
      <c r="R434" s="143">
        <f>Q434*H434</f>
        <v>20.538904519999999</v>
      </c>
      <c r="S434" s="143">
        <v>0</v>
      </c>
      <c r="T434" s="144">
        <f>S434*H434</f>
        <v>0</v>
      </c>
      <c r="AR434" s="145" t="s">
        <v>162</v>
      </c>
      <c r="AT434" s="145" t="s">
        <v>139</v>
      </c>
      <c r="AU434" s="145" t="s">
        <v>89</v>
      </c>
      <c r="AY434" s="18" t="s">
        <v>136</v>
      </c>
      <c r="BE434" s="146">
        <f>IF(N434="základní",J434,0)</f>
        <v>0</v>
      </c>
      <c r="BF434" s="146">
        <f>IF(N434="snížená",J434,0)</f>
        <v>0</v>
      </c>
      <c r="BG434" s="146">
        <f>IF(N434="zákl. přenesená",J434,0)</f>
        <v>0</v>
      </c>
      <c r="BH434" s="146">
        <f>IF(N434="sníž. přenesená",J434,0)</f>
        <v>0</v>
      </c>
      <c r="BI434" s="146">
        <f>IF(N434="nulová",J434,0)</f>
        <v>0</v>
      </c>
      <c r="BJ434" s="18" t="s">
        <v>87</v>
      </c>
      <c r="BK434" s="146">
        <f>ROUND(I434*H434,2)</f>
        <v>0</v>
      </c>
      <c r="BL434" s="18" t="s">
        <v>162</v>
      </c>
      <c r="BM434" s="145" t="s">
        <v>582</v>
      </c>
    </row>
    <row r="435" spans="2:65" s="1" customFormat="1" ht="11.25">
      <c r="B435" s="34"/>
      <c r="D435" s="147" t="s">
        <v>146</v>
      </c>
      <c r="F435" s="148" t="s">
        <v>583</v>
      </c>
      <c r="I435" s="149"/>
      <c r="L435" s="34"/>
      <c r="M435" s="150"/>
      <c r="T435" s="55"/>
      <c r="AT435" s="18" t="s">
        <v>146</v>
      </c>
      <c r="AU435" s="18" t="s">
        <v>89</v>
      </c>
    </row>
    <row r="436" spans="2:65" s="13" customFormat="1" ht="11.25">
      <c r="B436" s="164"/>
      <c r="D436" s="151" t="s">
        <v>230</v>
      </c>
      <c r="E436" s="165" t="s">
        <v>3</v>
      </c>
      <c r="F436" s="166" t="s">
        <v>584</v>
      </c>
      <c r="H436" s="165" t="s">
        <v>3</v>
      </c>
      <c r="I436" s="167"/>
      <c r="L436" s="164"/>
      <c r="M436" s="168"/>
      <c r="T436" s="169"/>
      <c r="AT436" s="165" t="s">
        <v>230</v>
      </c>
      <c r="AU436" s="165" t="s">
        <v>89</v>
      </c>
      <c r="AV436" s="13" t="s">
        <v>87</v>
      </c>
      <c r="AW436" s="13" t="s">
        <v>40</v>
      </c>
      <c r="AX436" s="13" t="s">
        <v>79</v>
      </c>
      <c r="AY436" s="165" t="s">
        <v>136</v>
      </c>
    </row>
    <row r="437" spans="2:65" s="12" customFormat="1" ht="11.25">
      <c r="B437" s="157"/>
      <c r="D437" s="151" t="s">
        <v>230</v>
      </c>
      <c r="E437" s="158" t="s">
        <v>3</v>
      </c>
      <c r="F437" s="159" t="s">
        <v>585</v>
      </c>
      <c r="H437" s="160">
        <v>8.9260000000000002</v>
      </c>
      <c r="I437" s="161"/>
      <c r="L437" s="157"/>
      <c r="M437" s="162"/>
      <c r="T437" s="163"/>
      <c r="AT437" s="158" t="s">
        <v>230</v>
      </c>
      <c r="AU437" s="158" t="s">
        <v>89</v>
      </c>
      <c r="AV437" s="12" t="s">
        <v>89</v>
      </c>
      <c r="AW437" s="12" t="s">
        <v>40</v>
      </c>
      <c r="AX437" s="12" t="s">
        <v>79</v>
      </c>
      <c r="AY437" s="158" t="s">
        <v>136</v>
      </c>
    </row>
    <row r="438" spans="2:65" s="14" customFormat="1" ht="11.25">
      <c r="B438" s="170"/>
      <c r="D438" s="151" t="s">
        <v>230</v>
      </c>
      <c r="E438" s="171" t="s">
        <v>3</v>
      </c>
      <c r="F438" s="172" t="s">
        <v>251</v>
      </c>
      <c r="H438" s="173">
        <v>8.9260000000000002</v>
      </c>
      <c r="I438" s="174"/>
      <c r="L438" s="170"/>
      <c r="M438" s="175"/>
      <c r="T438" s="176"/>
      <c r="AT438" s="171" t="s">
        <v>230</v>
      </c>
      <c r="AU438" s="171" t="s">
        <v>89</v>
      </c>
      <c r="AV438" s="14" t="s">
        <v>162</v>
      </c>
      <c r="AW438" s="14" t="s">
        <v>40</v>
      </c>
      <c r="AX438" s="14" t="s">
        <v>87</v>
      </c>
      <c r="AY438" s="171" t="s">
        <v>136</v>
      </c>
    </row>
    <row r="439" spans="2:65" s="1" customFormat="1" ht="21.75" customHeight="1">
      <c r="B439" s="133"/>
      <c r="C439" s="134" t="s">
        <v>586</v>
      </c>
      <c r="D439" s="134" t="s">
        <v>139</v>
      </c>
      <c r="E439" s="135" t="s">
        <v>587</v>
      </c>
      <c r="F439" s="136" t="s">
        <v>588</v>
      </c>
      <c r="G439" s="137" t="s">
        <v>195</v>
      </c>
      <c r="H439" s="138">
        <v>13.733000000000001</v>
      </c>
      <c r="I439" s="139"/>
      <c r="J439" s="140">
        <f>ROUND(I439*H439,2)</f>
        <v>0</v>
      </c>
      <c r="K439" s="136" t="s">
        <v>143</v>
      </c>
      <c r="L439" s="34"/>
      <c r="M439" s="141" t="s">
        <v>3</v>
      </c>
      <c r="N439" s="142" t="s">
        <v>50</v>
      </c>
      <c r="P439" s="143">
        <f>O439*H439</f>
        <v>0</v>
      </c>
      <c r="Q439" s="143">
        <v>2.3010199999999998</v>
      </c>
      <c r="R439" s="143">
        <f>Q439*H439</f>
        <v>31.59990766</v>
      </c>
      <c r="S439" s="143">
        <v>0</v>
      </c>
      <c r="T439" s="144">
        <f>S439*H439</f>
        <v>0</v>
      </c>
      <c r="AR439" s="145" t="s">
        <v>162</v>
      </c>
      <c r="AT439" s="145" t="s">
        <v>139</v>
      </c>
      <c r="AU439" s="145" t="s">
        <v>89</v>
      </c>
      <c r="AY439" s="18" t="s">
        <v>136</v>
      </c>
      <c r="BE439" s="146">
        <f>IF(N439="základní",J439,0)</f>
        <v>0</v>
      </c>
      <c r="BF439" s="146">
        <f>IF(N439="snížená",J439,0)</f>
        <v>0</v>
      </c>
      <c r="BG439" s="146">
        <f>IF(N439="zákl. přenesená",J439,0)</f>
        <v>0</v>
      </c>
      <c r="BH439" s="146">
        <f>IF(N439="sníž. přenesená",J439,0)</f>
        <v>0</v>
      </c>
      <c r="BI439" s="146">
        <f>IF(N439="nulová",J439,0)</f>
        <v>0</v>
      </c>
      <c r="BJ439" s="18" t="s">
        <v>87</v>
      </c>
      <c r="BK439" s="146">
        <f>ROUND(I439*H439,2)</f>
        <v>0</v>
      </c>
      <c r="BL439" s="18" t="s">
        <v>162</v>
      </c>
      <c r="BM439" s="145" t="s">
        <v>589</v>
      </c>
    </row>
    <row r="440" spans="2:65" s="1" customFormat="1" ht="11.25">
      <c r="B440" s="34"/>
      <c r="D440" s="147" t="s">
        <v>146</v>
      </c>
      <c r="F440" s="148" t="s">
        <v>590</v>
      </c>
      <c r="I440" s="149"/>
      <c r="L440" s="34"/>
      <c r="M440" s="150"/>
      <c r="T440" s="55"/>
      <c r="AT440" s="18" t="s">
        <v>146</v>
      </c>
      <c r="AU440" s="18" t="s">
        <v>89</v>
      </c>
    </row>
    <row r="441" spans="2:65" s="13" customFormat="1" ht="11.25">
      <c r="B441" s="164"/>
      <c r="D441" s="151" t="s">
        <v>230</v>
      </c>
      <c r="E441" s="165" t="s">
        <v>3</v>
      </c>
      <c r="F441" s="166" t="s">
        <v>591</v>
      </c>
      <c r="H441" s="165" t="s">
        <v>3</v>
      </c>
      <c r="I441" s="167"/>
      <c r="L441" s="164"/>
      <c r="M441" s="168"/>
      <c r="T441" s="169"/>
      <c r="AT441" s="165" t="s">
        <v>230</v>
      </c>
      <c r="AU441" s="165" t="s">
        <v>89</v>
      </c>
      <c r="AV441" s="13" t="s">
        <v>87</v>
      </c>
      <c r="AW441" s="13" t="s">
        <v>40</v>
      </c>
      <c r="AX441" s="13" t="s">
        <v>79</v>
      </c>
      <c r="AY441" s="165" t="s">
        <v>136</v>
      </c>
    </row>
    <row r="442" spans="2:65" s="12" customFormat="1" ht="11.25">
      <c r="B442" s="157"/>
      <c r="D442" s="151" t="s">
        <v>230</v>
      </c>
      <c r="E442" s="158" t="s">
        <v>3</v>
      </c>
      <c r="F442" s="159" t="s">
        <v>592</v>
      </c>
      <c r="H442" s="160">
        <v>13.733000000000001</v>
      </c>
      <c r="I442" s="161"/>
      <c r="L442" s="157"/>
      <c r="M442" s="162"/>
      <c r="T442" s="163"/>
      <c r="AT442" s="158" t="s">
        <v>230</v>
      </c>
      <c r="AU442" s="158" t="s">
        <v>89</v>
      </c>
      <c r="AV442" s="12" t="s">
        <v>89</v>
      </c>
      <c r="AW442" s="12" t="s">
        <v>40</v>
      </c>
      <c r="AX442" s="12" t="s">
        <v>79</v>
      </c>
      <c r="AY442" s="158" t="s">
        <v>136</v>
      </c>
    </row>
    <row r="443" spans="2:65" s="14" customFormat="1" ht="11.25">
      <c r="B443" s="170"/>
      <c r="D443" s="151" t="s">
        <v>230</v>
      </c>
      <c r="E443" s="171" t="s">
        <v>3</v>
      </c>
      <c r="F443" s="172" t="s">
        <v>251</v>
      </c>
      <c r="H443" s="173">
        <v>13.733000000000001</v>
      </c>
      <c r="I443" s="174"/>
      <c r="L443" s="170"/>
      <c r="M443" s="175"/>
      <c r="T443" s="176"/>
      <c r="AT443" s="171" t="s">
        <v>230</v>
      </c>
      <c r="AU443" s="171" t="s">
        <v>89</v>
      </c>
      <c r="AV443" s="14" t="s">
        <v>162</v>
      </c>
      <c r="AW443" s="14" t="s">
        <v>40</v>
      </c>
      <c r="AX443" s="14" t="s">
        <v>87</v>
      </c>
      <c r="AY443" s="171" t="s">
        <v>136</v>
      </c>
    </row>
    <row r="444" spans="2:65" s="1" customFormat="1" ht="21.75" customHeight="1">
      <c r="B444" s="133"/>
      <c r="C444" s="134" t="s">
        <v>593</v>
      </c>
      <c r="D444" s="134" t="s">
        <v>139</v>
      </c>
      <c r="E444" s="135" t="s">
        <v>594</v>
      </c>
      <c r="F444" s="136" t="s">
        <v>595</v>
      </c>
      <c r="G444" s="137" t="s">
        <v>195</v>
      </c>
      <c r="H444" s="138">
        <v>8.9260000000000002</v>
      </c>
      <c r="I444" s="139"/>
      <c r="J444" s="140">
        <f>ROUND(I444*H444,2)</f>
        <v>0</v>
      </c>
      <c r="K444" s="136" t="s">
        <v>143</v>
      </c>
      <c r="L444" s="34"/>
      <c r="M444" s="141" t="s">
        <v>3</v>
      </c>
      <c r="N444" s="142" t="s">
        <v>50</v>
      </c>
      <c r="P444" s="143">
        <f>O444*H444</f>
        <v>0</v>
      </c>
      <c r="Q444" s="143">
        <v>0</v>
      </c>
      <c r="R444" s="143">
        <f>Q444*H444</f>
        <v>0</v>
      </c>
      <c r="S444" s="143">
        <v>0</v>
      </c>
      <c r="T444" s="144">
        <f>S444*H444</f>
        <v>0</v>
      </c>
      <c r="AR444" s="145" t="s">
        <v>162</v>
      </c>
      <c r="AT444" s="145" t="s">
        <v>139</v>
      </c>
      <c r="AU444" s="145" t="s">
        <v>89</v>
      </c>
      <c r="AY444" s="18" t="s">
        <v>136</v>
      </c>
      <c r="BE444" s="146">
        <f>IF(N444="základní",J444,0)</f>
        <v>0</v>
      </c>
      <c r="BF444" s="146">
        <f>IF(N444="snížená",J444,0)</f>
        <v>0</v>
      </c>
      <c r="BG444" s="146">
        <f>IF(N444="zákl. přenesená",J444,0)</f>
        <v>0</v>
      </c>
      <c r="BH444" s="146">
        <f>IF(N444="sníž. přenesená",J444,0)</f>
        <v>0</v>
      </c>
      <c r="BI444" s="146">
        <f>IF(N444="nulová",J444,0)</f>
        <v>0</v>
      </c>
      <c r="BJ444" s="18" t="s">
        <v>87</v>
      </c>
      <c r="BK444" s="146">
        <f>ROUND(I444*H444,2)</f>
        <v>0</v>
      </c>
      <c r="BL444" s="18" t="s">
        <v>162</v>
      </c>
      <c r="BM444" s="145" t="s">
        <v>596</v>
      </c>
    </row>
    <row r="445" spans="2:65" s="1" customFormat="1" ht="11.25">
      <c r="B445" s="34"/>
      <c r="D445" s="147" t="s">
        <v>146</v>
      </c>
      <c r="F445" s="148" t="s">
        <v>597</v>
      </c>
      <c r="I445" s="149"/>
      <c r="L445" s="34"/>
      <c r="M445" s="150"/>
      <c r="T445" s="55"/>
      <c r="AT445" s="18" t="s">
        <v>146</v>
      </c>
      <c r="AU445" s="18" t="s">
        <v>89</v>
      </c>
    </row>
    <row r="446" spans="2:65" s="12" customFormat="1" ht="11.25">
      <c r="B446" s="157"/>
      <c r="D446" s="151" t="s">
        <v>230</v>
      </c>
      <c r="E446" s="158" t="s">
        <v>3</v>
      </c>
      <c r="F446" s="159" t="s">
        <v>585</v>
      </c>
      <c r="H446" s="160">
        <v>8.9260000000000002</v>
      </c>
      <c r="I446" s="161"/>
      <c r="L446" s="157"/>
      <c r="M446" s="162"/>
      <c r="T446" s="163"/>
      <c r="AT446" s="158" t="s">
        <v>230</v>
      </c>
      <c r="AU446" s="158" t="s">
        <v>89</v>
      </c>
      <c r="AV446" s="12" t="s">
        <v>89</v>
      </c>
      <c r="AW446" s="12" t="s">
        <v>40</v>
      </c>
      <c r="AX446" s="12" t="s">
        <v>87</v>
      </c>
      <c r="AY446" s="158" t="s">
        <v>136</v>
      </c>
    </row>
    <row r="447" spans="2:65" s="1" customFormat="1" ht="21.75" customHeight="1">
      <c r="B447" s="133"/>
      <c r="C447" s="134" t="s">
        <v>598</v>
      </c>
      <c r="D447" s="134" t="s">
        <v>139</v>
      </c>
      <c r="E447" s="135" t="s">
        <v>599</v>
      </c>
      <c r="F447" s="136" t="s">
        <v>600</v>
      </c>
      <c r="G447" s="137" t="s">
        <v>195</v>
      </c>
      <c r="H447" s="138">
        <v>13.733000000000001</v>
      </c>
      <c r="I447" s="139"/>
      <c r="J447" s="140">
        <f>ROUND(I447*H447,2)</f>
        <v>0</v>
      </c>
      <c r="K447" s="136" t="s">
        <v>143</v>
      </c>
      <c r="L447" s="34"/>
      <c r="M447" s="141" t="s">
        <v>3</v>
      </c>
      <c r="N447" s="142" t="s">
        <v>50</v>
      </c>
      <c r="P447" s="143">
        <f>O447*H447</f>
        <v>0</v>
      </c>
      <c r="Q447" s="143">
        <v>0</v>
      </c>
      <c r="R447" s="143">
        <f>Q447*H447</f>
        <v>0</v>
      </c>
      <c r="S447" s="143">
        <v>0</v>
      </c>
      <c r="T447" s="144">
        <f>S447*H447</f>
        <v>0</v>
      </c>
      <c r="AR447" s="145" t="s">
        <v>162</v>
      </c>
      <c r="AT447" s="145" t="s">
        <v>139</v>
      </c>
      <c r="AU447" s="145" t="s">
        <v>89</v>
      </c>
      <c r="AY447" s="18" t="s">
        <v>136</v>
      </c>
      <c r="BE447" s="146">
        <f>IF(N447="základní",J447,0)</f>
        <v>0</v>
      </c>
      <c r="BF447" s="146">
        <f>IF(N447="snížená",J447,0)</f>
        <v>0</v>
      </c>
      <c r="BG447" s="146">
        <f>IF(N447="zákl. přenesená",J447,0)</f>
        <v>0</v>
      </c>
      <c r="BH447" s="146">
        <f>IF(N447="sníž. přenesená",J447,0)</f>
        <v>0</v>
      </c>
      <c r="BI447" s="146">
        <f>IF(N447="nulová",J447,0)</f>
        <v>0</v>
      </c>
      <c r="BJ447" s="18" t="s">
        <v>87</v>
      </c>
      <c r="BK447" s="146">
        <f>ROUND(I447*H447,2)</f>
        <v>0</v>
      </c>
      <c r="BL447" s="18" t="s">
        <v>162</v>
      </c>
      <c r="BM447" s="145" t="s">
        <v>601</v>
      </c>
    </row>
    <row r="448" spans="2:65" s="1" customFormat="1" ht="11.25">
      <c r="B448" s="34"/>
      <c r="D448" s="147" t="s">
        <v>146</v>
      </c>
      <c r="F448" s="148" t="s">
        <v>602</v>
      </c>
      <c r="I448" s="149"/>
      <c r="L448" s="34"/>
      <c r="M448" s="150"/>
      <c r="T448" s="55"/>
      <c r="AT448" s="18" t="s">
        <v>146</v>
      </c>
      <c r="AU448" s="18" t="s">
        <v>89</v>
      </c>
    </row>
    <row r="449" spans="2:65" s="12" customFormat="1" ht="11.25">
      <c r="B449" s="157"/>
      <c r="D449" s="151" t="s">
        <v>230</v>
      </c>
      <c r="E449" s="158" t="s">
        <v>3</v>
      </c>
      <c r="F449" s="159" t="s">
        <v>592</v>
      </c>
      <c r="H449" s="160">
        <v>13.733000000000001</v>
      </c>
      <c r="I449" s="161"/>
      <c r="L449" s="157"/>
      <c r="M449" s="162"/>
      <c r="T449" s="163"/>
      <c r="AT449" s="158" t="s">
        <v>230</v>
      </c>
      <c r="AU449" s="158" t="s">
        <v>89</v>
      </c>
      <c r="AV449" s="12" t="s">
        <v>89</v>
      </c>
      <c r="AW449" s="12" t="s">
        <v>40</v>
      </c>
      <c r="AX449" s="12" t="s">
        <v>87</v>
      </c>
      <c r="AY449" s="158" t="s">
        <v>136</v>
      </c>
    </row>
    <row r="450" spans="2:65" s="1" customFormat="1" ht="24.2" customHeight="1">
      <c r="B450" s="133"/>
      <c r="C450" s="134" t="s">
        <v>603</v>
      </c>
      <c r="D450" s="134" t="s">
        <v>139</v>
      </c>
      <c r="E450" s="135" t="s">
        <v>604</v>
      </c>
      <c r="F450" s="136" t="s">
        <v>605</v>
      </c>
      <c r="G450" s="137" t="s">
        <v>195</v>
      </c>
      <c r="H450" s="138">
        <v>8.9260000000000002</v>
      </c>
      <c r="I450" s="139"/>
      <c r="J450" s="140">
        <f>ROUND(I450*H450,2)</f>
        <v>0</v>
      </c>
      <c r="K450" s="136" t="s">
        <v>143</v>
      </c>
      <c r="L450" s="34"/>
      <c r="M450" s="141" t="s">
        <v>3</v>
      </c>
      <c r="N450" s="142" t="s">
        <v>50</v>
      </c>
      <c r="P450" s="143">
        <f>O450*H450</f>
        <v>0</v>
      </c>
      <c r="Q450" s="143">
        <v>0</v>
      </c>
      <c r="R450" s="143">
        <f>Q450*H450</f>
        <v>0</v>
      </c>
      <c r="S450" s="143">
        <v>0</v>
      </c>
      <c r="T450" s="144">
        <f>S450*H450</f>
        <v>0</v>
      </c>
      <c r="AR450" s="145" t="s">
        <v>162</v>
      </c>
      <c r="AT450" s="145" t="s">
        <v>139</v>
      </c>
      <c r="AU450" s="145" t="s">
        <v>89</v>
      </c>
      <c r="AY450" s="18" t="s">
        <v>136</v>
      </c>
      <c r="BE450" s="146">
        <f>IF(N450="základní",J450,0)</f>
        <v>0</v>
      </c>
      <c r="BF450" s="146">
        <f>IF(N450="snížená",J450,0)</f>
        <v>0</v>
      </c>
      <c r="BG450" s="146">
        <f>IF(N450="zákl. přenesená",J450,0)</f>
        <v>0</v>
      </c>
      <c r="BH450" s="146">
        <f>IF(N450="sníž. přenesená",J450,0)</f>
        <v>0</v>
      </c>
      <c r="BI450" s="146">
        <f>IF(N450="nulová",J450,0)</f>
        <v>0</v>
      </c>
      <c r="BJ450" s="18" t="s">
        <v>87</v>
      </c>
      <c r="BK450" s="146">
        <f>ROUND(I450*H450,2)</f>
        <v>0</v>
      </c>
      <c r="BL450" s="18" t="s">
        <v>162</v>
      </c>
      <c r="BM450" s="145" t="s">
        <v>606</v>
      </c>
    </row>
    <row r="451" spans="2:65" s="1" customFormat="1" ht="11.25">
      <c r="B451" s="34"/>
      <c r="D451" s="147" t="s">
        <v>146</v>
      </c>
      <c r="F451" s="148" t="s">
        <v>607</v>
      </c>
      <c r="I451" s="149"/>
      <c r="L451" s="34"/>
      <c r="M451" s="150"/>
      <c r="T451" s="55"/>
      <c r="AT451" s="18" t="s">
        <v>146</v>
      </c>
      <c r="AU451" s="18" t="s">
        <v>89</v>
      </c>
    </row>
    <row r="452" spans="2:65" s="12" customFormat="1" ht="11.25">
      <c r="B452" s="157"/>
      <c r="D452" s="151" t="s">
        <v>230</v>
      </c>
      <c r="E452" s="158" t="s">
        <v>3</v>
      </c>
      <c r="F452" s="159" t="s">
        <v>585</v>
      </c>
      <c r="H452" s="160">
        <v>8.9260000000000002</v>
      </c>
      <c r="I452" s="161"/>
      <c r="L452" s="157"/>
      <c r="M452" s="162"/>
      <c r="T452" s="163"/>
      <c r="AT452" s="158" t="s">
        <v>230</v>
      </c>
      <c r="AU452" s="158" t="s">
        <v>89</v>
      </c>
      <c r="AV452" s="12" t="s">
        <v>89</v>
      </c>
      <c r="AW452" s="12" t="s">
        <v>40</v>
      </c>
      <c r="AX452" s="12" t="s">
        <v>87</v>
      </c>
      <c r="AY452" s="158" t="s">
        <v>136</v>
      </c>
    </row>
    <row r="453" spans="2:65" s="1" customFormat="1" ht="24.2" customHeight="1">
      <c r="B453" s="133"/>
      <c r="C453" s="134" t="s">
        <v>608</v>
      </c>
      <c r="D453" s="134" t="s">
        <v>139</v>
      </c>
      <c r="E453" s="135" t="s">
        <v>609</v>
      </c>
      <c r="F453" s="136" t="s">
        <v>610</v>
      </c>
      <c r="G453" s="137" t="s">
        <v>195</v>
      </c>
      <c r="H453" s="138">
        <v>13.733000000000001</v>
      </c>
      <c r="I453" s="139"/>
      <c r="J453" s="140">
        <f>ROUND(I453*H453,2)</f>
        <v>0</v>
      </c>
      <c r="K453" s="136" t="s">
        <v>143</v>
      </c>
      <c r="L453" s="34"/>
      <c r="M453" s="141" t="s">
        <v>3</v>
      </c>
      <c r="N453" s="142" t="s">
        <v>50</v>
      </c>
      <c r="P453" s="143">
        <f>O453*H453</f>
        <v>0</v>
      </c>
      <c r="Q453" s="143">
        <v>0</v>
      </c>
      <c r="R453" s="143">
        <f>Q453*H453</f>
        <v>0</v>
      </c>
      <c r="S453" s="143">
        <v>0</v>
      </c>
      <c r="T453" s="144">
        <f>S453*H453</f>
        <v>0</v>
      </c>
      <c r="AR453" s="145" t="s">
        <v>162</v>
      </c>
      <c r="AT453" s="145" t="s">
        <v>139</v>
      </c>
      <c r="AU453" s="145" t="s">
        <v>89</v>
      </c>
      <c r="AY453" s="18" t="s">
        <v>136</v>
      </c>
      <c r="BE453" s="146">
        <f>IF(N453="základní",J453,0)</f>
        <v>0</v>
      </c>
      <c r="BF453" s="146">
        <f>IF(N453="snížená",J453,0)</f>
        <v>0</v>
      </c>
      <c r="BG453" s="146">
        <f>IF(N453="zákl. přenesená",J453,0)</f>
        <v>0</v>
      </c>
      <c r="BH453" s="146">
        <f>IF(N453="sníž. přenesená",J453,0)</f>
        <v>0</v>
      </c>
      <c r="BI453" s="146">
        <f>IF(N453="nulová",J453,0)</f>
        <v>0</v>
      </c>
      <c r="BJ453" s="18" t="s">
        <v>87</v>
      </c>
      <c r="BK453" s="146">
        <f>ROUND(I453*H453,2)</f>
        <v>0</v>
      </c>
      <c r="BL453" s="18" t="s">
        <v>162</v>
      </c>
      <c r="BM453" s="145" t="s">
        <v>611</v>
      </c>
    </row>
    <row r="454" spans="2:65" s="1" customFormat="1" ht="11.25">
      <c r="B454" s="34"/>
      <c r="D454" s="147" t="s">
        <v>146</v>
      </c>
      <c r="F454" s="148" t="s">
        <v>612</v>
      </c>
      <c r="I454" s="149"/>
      <c r="L454" s="34"/>
      <c r="M454" s="150"/>
      <c r="T454" s="55"/>
      <c r="AT454" s="18" t="s">
        <v>146</v>
      </c>
      <c r="AU454" s="18" t="s">
        <v>89</v>
      </c>
    </row>
    <row r="455" spans="2:65" s="12" customFormat="1" ht="11.25">
      <c r="B455" s="157"/>
      <c r="D455" s="151" t="s">
        <v>230</v>
      </c>
      <c r="E455" s="158" t="s">
        <v>3</v>
      </c>
      <c r="F455" s="159" t="s">
        <v>592</v>
      </c>
      <c r="H455" s="160">
        <v>13.733000000000001</v>
      </c>
      <c r="I455" s="161"/>
      <c r="L455" s="157"/>
      <c r="M455" s="162"/>
      <c r="T455" s="163"/>
      <c r="AT455" s="158" t="s">
        <v>230</v>
      </c>
      <c r="AU455" s="158" t="s">
        <v>89</v>
      </c>
      <c r="AV455" s="12" t="s">
        <v>89</v>
      </c>
      <c r="AW455" s="12" t="s">
        <v>40</v>
      </c>
      <c r="AX455" s="12" t="s">
        <v>87</v>
      </c>
      <c r="AY455" s="158" t="s">
        <v>136</v>
      </c>
    </row>
    <row r="456" spans="2:65" s="1" customFormat="1" ht="21.75" customHeight="1">
      <c r="B456" s="133"/>
      <c r="C456" s="134" t="s">
        <v>613</v>
      </c>
      <c r="D456" s="134" t="s">
        <v>139</v>
      </c>
      <c r="E456" s="135" t="s">
        <v>614</v>
      </c>
      <c r="F456" s="136" t="s">
        <v>615</v>
      </c>
      <c r="G456" s="137" t="s">
        <v>195</v>
      </c>
      <c r="H456" s="138">
        <v>0.438</v>
      </c>
      <c r="I456" s="139"/>
      <c r="J456" s="140">
        <f>ROUND(I456*H456,2)</f>
        <v>0</v>
      </c>
      <c r="K456" s="136" t="s">
        <v>143</v>
      </c>
      <c r="L456" s="34"/>
      <c r="M456" s="141" t="s">
        <v>3</v>
      </c>
      <c r="N456" s="142" t="s">
        <v>50</v>
      </c>
      <c r="P456" s="143">
        <f>O456*H456</f>
        <v>0</v>
      </c>
      <c r="Q456" s="143">
        <v>0</v>
      </c>
      <c r="R456" s="143">
        <f>Q456*H456</f>
        <v>0</v>
      </c>
      <c r="S456" s="143">
        <v>0</v>
      </c>
      <c r="T456" s="144">
        <f>S456*H456</f>
        <v>0</v>
      </c>
      <c r="AR456" s="145" t="s">
        <v>162</v>
      </c>
      <c r="AT456" s="145" t="s">
        <v>139</v>
      </c>
      <c r="AU456" s="145" t="s">
        <v>89</v>
      </c>
      <c r="AY456" s="18" t="s">
        <v>136</v>
      </c>
      <c r="BE456" s="146">
        <f>IF(N456="základní",J456,0)</f>
        <v>0</v>
      </c>
      <c r="BF456" s="146">
        <f>IF(N456="snížená",J456,0)</f>
        <v>0</v>
      </c>
      <c r="BG456" s="146">
        <f>IF(N456="zákl. přenesená",J456,0)</f>
        <v>0</v>
      </c>
      <c r="BH456" s="146">
        <f>IF(N456="sníž. přenesená",J456,0)</f>
        <v>0</v>
      </c>
      <c r="BI456" s="146">
        <f>IF(N456="nulová",J456,0)</f>
        <v>0</v>
      </c>
      <c r="BJ456" s="18" t="s">
        <v>87</v>
      </c>
      <c r="BK456" s="146">
        <f>ROUND(I456*H456,2)</f>
        <v>0</v>
      </c>
      <c r="BL456" s="18" t="s">
        <v>162</v>
      </c>
      <c r="BM456" s="145" t="s">
        <v>616</v>
      </c>
    </row>
    <row r="457" spans="2:65" s="1" customFormat="1" ht="11.25">
      <c r="B457" s="34"/>
      <c r="D457" s="147" t="s">
        <v>146</v>
      </c>
      <c r="F457" s="148" t="s">
        <v>617</v>
      </c>
      <c r="I457" s="149"/>
      <c r="L457" s="34"/>
      <c r="M457" s="150"/>
      <c r="T457" s="55"/>
      <c r="AT457" s="18" t="s">
        <v>146</v>
      </c>
      <c r="AU457" s="18" t="s">
        <v>89</v>
      </c>
    </row>
    <row r="458" spans="2:65" s="13" customFormat="1" ht="11.25">
      <c r="B458" s="164"/>
      <c r="D458" s="151" t="s">
        <v>230</v>
      </c>
      <c r="E458" s="165" t="s">
        <v>3</v>
      </c>
      <c r="F458" s="166" t="s">
        <v>618</v>
      </c>
      <c r="H458" s="165" t="s">
        <v>3</v>
      </c>
      <c r="I458" s="167"/>
      <c r="L458" s="164"/>
      <c r="M458" s="168"/>
      <c r="T458" s="169"/>
      <c r="AT458" s="165" t="s">
        <v>230</v>
      </c>
      <c r="AU458" s="165" t="s">
        <v>89</v>
      </c>
      <c r="AV458" s="13" t="s">
        <v>87</v>
      </c>
      <c r="AW458" s="13" t="s">
        <v>40</v>
      </c>
      <c r="AX458" s="13" t="s">
        <v>79</v>
      </c>
      <c r="AY458" s="165" t="s">
        <v>136</v>
      </c>
    </row>
    <row r="459" spans="2:65" s="12" customFormat="1" ht="11.25">
      <c r="B459" s="157"/>
      <c r="D459" s="151" t="s">
        <v>230</v>
      </c>
      <c r="E459" s="158" t="s">
        <v>3</v>
      </c>
      <c r="F459" s="159" t="s">
        <v>619</v>
      </c>
      <c r="H459" s="160">
        <v>0.438</v>
      </c>
      <c r="I459" s="161"/>
      <c r="L459" s="157"/>
      <c r="M459" s="162"/>
      <c r="T459" s="163"/>
      <c r="AT459" s="158" t="s">
        <v>230</v>
      </c>
      <c r="AU459" s="158" t="s">
        <v>89</v>
      </c>
      <c r="AV459" s="12" t="s">
        <v>89</v>
      </c>
      <c r="AW459" s="12" t="s">
        <v>40</v>
      </c>
      <c r="AX459" s="12" t="s">
        <v>79</v>
      </c>
      <c r="AY459" s="158" t="s">
        <v>136</v>
      </c>
    </row>
    <row r="460" spans="2:65" s="14" customFormat="1" ht="11.25">
      <c r="B460" s="170"/>
      <c r="D460" s="151" t="s">
        <v>230</v>
      </c>
      <c r="E460" s="171" t="s">
        <v>3</v>
      </c>
      <c r="F460" s="172" t="s">
        <v>251</v>
      </c>
      <c r="H460" s="173">
        <v>0.438</v>
      </c>
      <c r="I460" s="174"/>
      <c r="L460" s="170"/>
      <c r="M460" s="175"/>
      <c r="T460" s="176"/>
      <c r="AT460" s="171" t="s">
        <v>230</v>
      </c>
      <c r="AU460" s="171" t="s">
        <v>89</v>
      </c>
      <c r="AV460" s="14" t="s">
        <v>162</v>
      </c>
      <c r="AW460" s="14" t="s">
        <v>40</v>
      </c>
      <c r="AX460" s="14" t="s">
        <v>87</v>
      </c>
      <c r="AY460" s="171" t="s">
        <v>136</v>
      </c>
    </row>
    <row r="461" spans="2:65" s="1" customFormat="1" ht="21.75" customHeight="1">
      <c r="B461" s="133"/>
      <c r="C461" s="134" t="s">
        <v>620</v>
      </c>
      <c r="D461" s="134" t="s">
        <v>139</v>
      </c>
      <c r="E461" s="135" t="s">
        <v>621</v>
      </c>
      <c r="F461" s="136" t="s">
        <v>622</v>
      </c>
      <c r="G461" s="137" t="s">
        <v>195</v>
      </c>
      <c r="H461" s="138">
        <v>0.67400000000000004</v>
      </c>
      <c r="I461" s="139"/>
      <c r="J461" s="140">
        <f>ROUND(I461*H461,2)</f>
        <v>0</v>
      </c>
      <c r="K461" s="136" t="s">
        <v>143</v>
      </c>
      <c r="L461" s="34"/>
      <c r="M461" s="141" t="s">
        <v>3</v>
      </c>
      <c r="N461" s="142" t="s">
        <v>50</v>
      </c>
      <c r="P461" s="143">
        <f>O461*H461</f>
        <v>0</v>
      </c>
      <c r="Q461" s="143">
        <v>0</v>
      </c>
      <c r="R461" s="143">
        <f>Q461*H461</f>
        <v>0</v>
      </c>
      <c r="S461" s="143">
        <v>0</v>
      </c>
      <c r="T461" s="144">
        <f>S461*H461</f>
        <v>0</v>
      </c>
      <c r="AR461" s="145" t="s">
        <v>162</v>
      </c>
      <c r="AT461" s="145" t="s">
        <v>139</v>
      </c>
      <c r="AU461" s="145" t="s">
        <v>89</v>
      </c>
      <c r="AY461" s="18" t="s">
        <v>136</v>
      </c>
      <c r="BE461" s="146">
        <f>IF(N461="základní",J461,0)</f>
        <v>0</v>
      </c>
      <c r="BF461" s="146">
        <f>IF(N461="snížená",J461,0)</f>
        <v>0</v>
      </c>
      <c r="BG461" s="146">
        <f>IF(N461="zákl. přenesená",J461,0)</f>
        <v>0</v>
      </c>
      <c r="BH461" s="146">
        <f>IF(N461="sníž. přenesená",J461,0)</f>
        <v>0</v>
      </c>
      <c r="BI461" s="146">
        <f>IF(N461="nulová",J461,0)</f>
        <v>0</v>
      </c>
      <c r="BJ461" s="18" t="s">
        <v>87</v>
      </c>
      <c r="BK461" s="146">
        <f>ROUND(I461*H461,2)</f>
        <v>0</v>
      </c>
      <c r="BL461" s="18" t="s">
        <v>162</v>
      </c>
      <c r="BM461" s="145" t="s">
        <v>623</v>
      </c>
    </row>
    <row r="462" spans="2:65" s="1" customFormat="1" ht="11.25">
      <c r="B462" s="34"/>
      <c r="D462" s="147" t="s">
        <v>146</v>
      </c>
      <c r="F462" s="148" t="s">
        <v>624</v>
      </c>
      <c r="I462" s="149"/>
      <c r="L462" s="34"/>
      <c r="M462" s="150"/>
      <c r="T462" s="55"/>
      <c r="AT462" s="18" t="s">
        <v>146</v>
      </c>
      <c r="AU462" s="18" t="s">
        <v>89</v>
      </c>
    </row>
    <row r="463" spans="2:65" s="13" customFormat="1" ht="11.25">
      <c r="B463" s="164"/>
      <c r="D463" s="151" t="s">
        <v>230</v>
      </c>
      <c r="E463" s="165" t="s">
        <v>3</v>
      </c>
      <c r="F463" s="166" t="s">
        <v>618</v>
      </c>
      <c r="H463" s="165" t="s">
        <v>3</v>
      </c>
      <c r="I463" s="167"/>
      <c r="L463" s="164"/>
      <c r="M463" s="168"/>
      <c r="T463" s="169"/>
      <c r="AT463" s="165" t="s">
        <v>230</v>
      </c>
      <c r="AU463" s="165" t="s">
        <v>89</v>
      </c>
      <c r="AV463" s="13" t="s">
        <v>87</v>
      </c>
      <c r="AW463" s="13" t="s">
        <v>40</v>
      </c>
      <c r="AX463" s="13" t="s">
        <v>79</v>
      </c>
      <c r="AY463" s="165" t="s">
        <v>136</v>
      </c>
    </row>
    <row r="464" spans="2:65" s="12" customFormat="1" ht="11.25">
      <c r="B464" s="157"/>
      <c r="D464" s="151" t="s">
        <v>230</v>
      </c>
      <c r="E464" s="158" t="s">
        <v>3</v>
      </c>
      <c r="F464" s="159" t="s">
        <v>625</v>
      </c>
      <c r="H464" s="160">
        <v>0.67400000000000004</v>
      </c>
      <c r="I464" s="161"/>
      <c r="L464" s="157"/>
      <c r="M464" s="162"/>
      <c r="T464" s="163"/>
      <c r="AT464" s="158" t="s">
        <v>230</v>
      </c>
      <c r="AU464" s="158" t="s">
        <v>89</v>
      </c>
      <c r="AV464" s="12" t="s">
        <v>89</v>
      </c>
      <c r="AW464" s="12" t="s">
        <v>40</v>
      </c>
      <c r="AX464" s="12" t="s">
        <v>79</v>
      </c>
      <c r="AY464" s="158" t="s">
        <v>136</v>
      </c>
    </row>
    <row r="465" spans="2:65" s="14" customFormat="1" ht="11.25">
      <c r="B465" s="170"/>
      <c r="D465" s="151" t="s">
        <v>230</v>
      </c>
      <c r="E465" s="171" t="s">
        <v>3</v>
      </c>
      <c r="F465" s="172" t="s">
        <v>251</v>
      </c>
      <c r="H465" s="173">
        <v>0.67400000000000004</v>
      </c>
      <c r="I465" s="174"/>
      <c r="L465" s="170"/>
      <c r="M465" s="175"/>
      <c r="T465" s="176"/>
      <c r="AT465" s="171" t="s">
        <v>230</v>
      </c>
      <c r="AU465" s="171" t="s">
        <v>89</v>
      </c>
      <c r="AV465" s="14" t="s">
        <v>162</v>
      </c>
      <c r="AW465" s="14" t="s">
        <v>40</v>
      </c>
      <c r="AX465" s="14" t="s">
        <v>87</v>
      </c>
      <c r="AY465" s="171" t="s">
        <v>136</v>
      </c>
    </row>
    <row r="466" spans="2:65" s="1" customFormat="1" ht="16.5" customHeight="1">
      <c r="B466" s="133"/>
      <c r="C466" s="134" t="s">
        <v>626</v>
      </c>
      <c r="D466" s="134" t="s">
        <v>139</v>
      </c>
      <c r="E466" s="135" t="s">
        <v>627</v>
      </c>
      <c r="F466" s="136" t="s">
        <v>628</v>
      </c>
      <c r="G466" s="137" t="s">
        <v>274</v>
      </c>
      <c r="H466" s="138">
        <v>1.236</v>
      </c>
      <c r="I466" s="139"/>
      <c r="J466" s="140">
        <f>ROUND(I466*H466,2)</f>
        <v>0</v>
      </c>
      <c r="K466" s="136" t="s">
        <v>143</v>
      </c>
      <c r="L466" s="34"/>
      <c r="M466" s="141" t="s">
        <v>3</v>
      </c>
      <c r="N466" s="142" t="s">
        <v>50</v>
      </c>
      <c r="P466" s="143">
        <f>O466*H466</f>
        <v>0</v>
      </c>
      <c r="Q466" s="143">
        <v>1.06277</v>
      </c>
      <c r="R466" s="143">
        <f>Q466*H466</f>
        <v>1.31358372</v>
      </c>
      <c r="S466" s="143">
        <v>0</v>
      </c>
      <c r="T466" s="144">
        <f>S466*H466</f>
        <v>0</v>
      </c>
      <c r="AR466" s="145" t="s">
        <v>162</v>
      </c>
      <c r="AT466" s="145" t="s">
        <v>139</v>
      </c>
      <c r="AU466" s="145" t="s">
        <v>89</v>
      </c>
      <c r="AY466" s="18" t="s">
        <v>136</v>
      </c>
      <c r="BE466" s="146">
        <f>IF(N466="základní",J466,0)</f>
        <v>0</v>
      </c>
      <c r="BF466" s="146">
        <f>IF(N466="snížená",J466,0)</f>
        <v>0</v>
      </c>
      <c r="BG466" s="146">
        <f>IF(N466="zákl. přenesená",J466,0)</f>
        <v>0</v>
      </c>
      <c r="BH466" s="146">
        <f>IF(N466="sníž. přenesená",J466,0)</f>
        <v>0</v>
      </c>
      <c r="BI466" s="146">
        <f>IF(N466="nulová",J466,0)</f>
        <v>0</v>
      </c>
      <c r="BJ466" s="18" t="s">
        <v>87</v>
      </c>
      <c r="BK466" s="146">
        <f>ROUND(I466*H466,2)</f>
        <v>0</v>
      </c>
      <c r="BL466" s="18" t="s">
        <v>162</v>
      </c>
      <c r="BM466" s="145" t="s">
        <v>629</v>
      </c>
    </row>
    <row r="467" spans="2:65" s="1" customFormat="1" ht="11.25">
      <c r="B467" s="34"/>
      <c r="D467" s="147" t="s">
        <v>146</v>
      </c>
      <c r="F467" s="148" t="s">
        <v>630</v>
      </c>
      <c r="I467" s="149"/>
      <c r="L467" s="34"/>
      <c r="M467" s="150"/>
      <c r="T467" s="55"/>
      <c r="AT467" s="18" t="s">
        <v>146</v>
      </c>
      <c r="AU467" s="18" t="s">
        <v>89</v>
      </c>
    </row>
    <row r="468" spans="2:65" s="13" customFormat="1" ht="11.25">
      <c r="B468" s="164"/>
      <c r="D468" s="151" t="s">
        <v>230</v>
      </c>
      <c r="E468" s="165" t="s">
        <v>3</v>
      </c>
      <c r="F468" s="166" t="s">
        <v>631</v>
      </c>
      <c r="H468" s="165" t="s">
        <v>3</v>
      </c>
      <c r="I468" s="167"/>
      <c r="L468" s="164"/>
      <c r="M468" s="168"/>
      <c r="T468" s="169"/>
      <c r="AT468" s="165" t="s">
        <v>230</v>
      </c>
      <c r="AU468" s="165" t="s">
        <v>89</v>
      </c>
      <c r="AV468" s="13" t="s">
        <v>87</v>
      </c>
      <c r="AW468" s="13" t="s">
        <v>40</v>
      </c>
      <c r="AX468" s="13" t="s">
        <v>79</v>
      </c>
      <c r="AY468" s="165" t="s">
        <v>136</v>
      </c>
    </row>
    <row r="469" spans="2:65" s="12" customFormat="1" ht="11.25">
      <c r="B469" s="157"/>
      <c r="D469" s="151" t="s">
        <v>230</v>
      </c>
      <c r="E469" s="158" t="s">
        <v>3</v>
      </c>
      <c r="F469" s="159" t="s">
        <v>632</v>
      </c>
      <c r="H469" s="160">
        <v>0.82399999999999995</v>
      </c>
      <c r="I469" s="161"/>
      <c r="L469" s="157"/>
      <c r="M469" s="162"/>
      <c r="T469" s="163"/>
      <c r="AT469" s="158" t="s">
        <v>230</v>
      </c>
      <c r="AU469" s="158" t="s">
        <v>89</v>
      </c>
      <c r="AV469" s="12" t="s">
        <v>89</v>
      </c>
      <c r="AW469" s="12" t="s">
        <v>40</v>
      </c>
      <c r="AX469" s="12" t="s">
        <v>79</v>
      </c>
      <c r="AY469" s="158" t="s">
        <v>136</v>
      </c>
    </row>
    <row r="470" spans="2:65" s="13" customFormat="1" ht="11.25">
      <c r="B470" s="164"/>
      <c r="D470" s="151" t="s">
        <v>230</v>
      </c>
      <c r="E470" s="165" t="s">
        <v>3</v>
      </c>
      <c r="F470" s="166" t="s">
        <v>633</v>
      </c>
      <c r="H470" s="165" t="s">
        <v>3</v>
      </c>
      <c r="I470" s="167"/>
      <c r="L470" s="164"/>
      <c r="M470" s="168"/>
      <c r="T470" s="169"/>
      <c r="AT470" s="165" t="s">
        <v>230</v>
      </c>
      <c r="AU470" s="165" t="s">
        <v>89</v>
      </c>
      <c r="AV470" s="13" t="s">
        <v>87</v>
      </c>
      <c r="AW470" s="13" t="s">
        <v>40</v>
      </c>
      <c r="AX470" s="13" t="s">
        <v>79</v>
      </c>
      <c r="AY470" s="165" t="s">
        <v>136</v>
      </c>
    </row>
    <row r="471" spans="2:65" s="12" customFormat="1" ht="11.25">
      <c r="B471" s="157"/>
      <c r="D471" s="151" t="s">
        <v>230</v>
      </c>
      <c r="E471" s="158" t="s">
        <v>3</v>
      </c>
      <c r="F471" s="159" t="s">
        <v>634</v>
      </c>
      <c r="H471" s="160">
        <v>0.41199999999999998</v>
      </c>
      <c r="I471" s="161"/>
      <c r="L471" s="157"/>
      <c r="M471" s="162"/>
      <c r="T471" s="163"/>
      <c r="AT471" s="158" t="s">
        <v>230</v>
      </c>
      <c r="AU471" s="158" t="s">
        <v>89</v>
      </c>
      <c r="AV471" s="12" t="s">
        <v>89</v>
      </c>
      <c r="AW471" s="12" t="s">
        <v>40</v>
      </c>
      <c r="AX471" s="12" t="s">
        <v>79</v>
      </c>
      <c r="AY471" s="158" t="s">
        <v>136</v>
      </c>
    </row>
    <row r="472" spans="2:65" s="14" customFormat="1" ht="11.25">
      <c r="B472" s="170"/>
      <c r="D472" s="151" t="s">
        <v>230</v>
      </c>
      <c r="E472" s="171" t="s">
        <v>3</v>
      </c>
      <c r="F472" s="172" t="s">
        <v>251</v>
      </c>
      <c r="H472" s="173">
        <v>1.236</v>
      </c>
      <c r="I472" s="174"/>
      <c r="L472" s="170"/>
      <c r="M472" s="175"/>
      <c r="T472" s="176"/>
      <c r="AT472" s="171" t="s">
        <v>230</v>
      </c>
      <c r="AU472" s="171" t="s">
        <v>89</v>
      </c>
      <c r="AV472" s="14" t="s">
        <v>162</v>
      </c>
      <c r="AW472" s="14" t="s">
        <v>40</v>
      </c>
      <c r="AX472" s="14" t="s">
        <v>87</v>
      </c>
      <c r="AY472" s="171" t="s">
        <v>136</v>
      </c>
    </row>
    <row r="473" spans="2:65" s="1" customFormat="1" ht="16.5" customHeight="1">
      <c r="B473" s="133"/>
      <c r="C473" s="134" t="s">
        <v>635</v>
      </c>
      <c r="D473" s="134" t="s">
        <v>139</v>
      </c>
      <c r="E473" s="135" t="s">
        <v>636</v>
      </c>
      <c r="F473" s="136" t="s">
        <v>637</v>
      </c>
      <c r="G473" s="137" t="s">
        <v>182</v>
      </c>
      <c r="H473" s="138">
        <v>137.33000000000001</v>
      </c>
      <c r="I473" s="139"/>
      <c r="J473" s="140">
        <f>ROUND(I473*H473,2)</f>
        <v>0</v>
      </c>
      <c r="K473" s="136" t="s">
        <v>143</v>
      </c>
      <c r="L473" s="34"/>
      <c r="M473" s="141" t="s">
        <v>3</v>
      </c>
      <c r="N473" s="142" t="s">
        <v>50</v>
      </c>
      <c r="P473" s="143">
        <f>O473*H473</f>
        <v>0</v>
      </c>
      <c r="Q473" s="143">
        <v>1.2999999999999999E-4</v>
      </c>
      <c r="R473" s="143">
        <f>Q473*H473</f>
        <v>1.7852900000000001E-2</v>
      </c>
      <c r="S473" s="143">
        <v>0</v>
      </c>
      <c r="T473" s="144">
        <f>S473*H473</f>
        <v>0</v>
      </c>
      <c r="AR473" s="145" t="s">
        <v>162</v>
      </c>
      <c r="AT473" s="145" t="s">
        <v>139</v>
      </c>
      <c r="AU473" s="145" t="s">
        <v>89</v>
      </c>
      <c r="AY473" s="18" t="s">
        <v>136</v>
      </c>
      <c r="BE473" s="146">
        <f>IF(N473="základní",J473,0)</f>
        <v>0</v>
      </c>
      <c r="BF473" s="146">
        <f>IF(N473="snížená",J473,0)</f>
        <v>0</v>
      </c>
      <c r="BG473" s="146">
        <f>IF(N473="zákl. přenesená",J473,0)</f>
        <v>0</v>
      </c>
      <c r="BH473" s="146">
        <f>IF(N473="sníž. přenesená",J473,0)</f>
        <v>0</v>
      </c>
      <c r="BI473" s="146">
        <f>IF(N473="nulová",J473,0)</f>
        <v>0</v>
      </c>
      <c r="BJ473" s="18" t="s">
        <v>87</v>
      </c>
      <c r="BK473" s="146">
        <f>ROUND(I473*H473,2)</f>
        <v>0</v>
      </c>
      <c r="BL473" s="18" t="s">
        <v>162</v>
      </c>
      <c r="BM473" s="145" t="s">
        <v>638</v>
      </c>
    </row>
    <row r="474" spans="2:65" s="1" customFormat="1" ht="11.25">
      <c r="B474" s="34"/>
      <c r="D474" s="147" t="s">
        <v>146</v>
      </c>
      <c r="F474" s="148" t="s">
        <v>639</v>
      </c>
      <c r="I474" s="149"/>
      <c r="L474" s="34"/>
      <c r="M474" s="150"/>
      <c r="T474" s="55"/>
      <c r="AT474" s="18" t="s">
        <v>146</v>
      </c>
      <c r="AU474" s="18" t="s">
        <v>89</v>
      </c>
    </row>
    <row r="475" spans="2:65" s="12" customFormat="1" ht="11.25">
      <c r="B475" s="157"/>
      <c r="D475" s="151" t="s">
        <v>230</v>
      </c>
      <c r="E475" s="158" t="s">
        <v>3</v>
      </c>
      <c r="F475" s="159" t="s">
        <v>180</v>
      </c>
      <c r="H475" s="160">
        <v>137.33000000000001</v>
      </c>
      <c r="I475" s="161"/>
      <c r="L475" s="157"/>
      <c r="M475" s="162"/>
      <c r="T475" s="163"/>
      <c r="AT475" s="158" t="s">
        <v>230</v>
      </c>
      <c r="AU475" s="158" t="s">
        <v>89</v>
      </c>
      <c r="AV475" s="12" t="s">
        <v>89</v>
      </c>
      <c r="AW475" s="12" t="s">
        <v>40</v>
      </c>
      <c r="AX475" s="12" t="s">
        <v>87</v>
      </c>
      <c r="AY475" s="158" t="s">
        <v>136</v>
      </c>
    </row>
    <row r="476" spans="2:65" s="1" customFormat="1" ht="24.2" customHeight="1">
      <c r="B476" s="133"/>
      <c r="C476" s="134" t="s">
        <v>640</v>
      </c>
      <c r="D476" s="134" t="s">
        <v>139</v>
      </c>
      <c r="E476" s="135" t="s">
        <v>641</v>
      </c>
      <c r="F476" s="136" t="s">
        <v>642</v>
      </c>
      <c r="G476" s="137" t="s">
        <v>283</v>
      </c>
      <c r="H476" s="138">
        <v>160.41</v>
      </c>
      <c r="I476" s="139"/>
      <c r="J476" s="140">
        <f>ROUND(I476*H476,2)</f>
        <v>0</v>
      </c>
      <c r="K476" s="136" t="s">
        <v>143</v>
      </c>
      <c r="L476" s="34"/>
      <c r="M476" s="141" t="s">
        <v>3</v>
      </c>
      <c r="N476" s="142" t="s">
        <v>50</v>
      </c>
      <c r="P476" s="143">
        <f>O476*H476</f>
        <v>0</v>
      </c>
      <c r="Q476" s="143">
        <v>2.0000000000000002E-5</v>
      </c>
      <c r="R476" s="143">
        <f>Q476*H476</f>
        <v>3.2082E-3</v>
      </c>
      <c r="S476" s="143">
        <v>0</v>
      </c>
      <c r="T476" s="144">
        <f>S476*H476</f>
        <v>0</v>
      </c>
      <c r="AR476" s="145" t="s">
        <v>162</v>
      </c>
      <c r="AT476" s="145" t="s">
        <v>139</v>
      </c>
      <c r="AU476" s="145" t="s">
        <v>89</v>
      </c>
      <c r="AY476" s="18" t="s">
        <v>136</v>
      </c>
      <c r="BE476" s="146">
        <f>IF(N476="základní",J476,0)</f>
        <v>0</v>
      </c>
      <c r="BF476" s="146">
        <f>IF(N476="snížená",J476,0)</f>
        <v>0</v>
      </c>
      <c r="BG476" s="146">
        <f>IF(N476="zákl. přenesená",J476,0)</f>
        <v>0</v>
      </c>
      <c r="BH476" s="146">
        <f>IF(N476="sníž. přenesená",J476,0)</f>
        <v>0</v>
      </c>
      <c r="BI476" s="146">
        <f>IF(N476="nulová",J476,0)</f>
        <v>0</v>
      </c>
      <c r="BJ476" s="18" t="s">
        <v>87</v>
      </c>
      <c r="BK476" s="146">
        <f>ROUND(I476*H476,2)</f>
        <v>0</v>
      </c>
      <c r="BL476" s="18" t="s">
        <v>162</v>
      </c>
      <c r="BM476" s="145" t="s">
        <v>643</v>
      </c>
    </row>
    <row r="477" spans="2:65" s="1" customFormat="1" ht="11.25">
      <c r="B477" s="34"/>
      <c r="D477" s="147" t="s">
        <v>146</v>
      </c>
      <c r="F477" s="148" t="s">
        <v>644</v>
      </c>
      <c r="I477" s="149"/>
      <c r="L477" s="34"/>
      <c r="M477" s="150"/>
      <c r="T477" s="55"/>
      <c r="AT477" s="18" t="s">
        <v>146</v>
      </c>
      <c r="AU477" s="18" t="s">
        <v>89</v>
      </c>
    </row>
    <row r="478" spans="2:65" s="13" customFormat="1" ht="11.25">
      <c r="B478" s="164"/>
      <c r="D478" s="151" t="s">
        <v>230</v>
      </c>
      <c r="E478" s="165" t="s">
        <v>3</v>
      </c>
      <c r="F478" s="166" t="s">
        <v>645</v>
      </c>
      <c r="H478" s="165" t="s">
        <v>3</v>
      </c>
      <c r="I478" s="167"/>
      <c r="L478" s="164"/>
      <c r="M478" s="168"/>
      <c r="T478" s="169"/>
      <c r="AT478" s="165" t="s">
        <v>230</v>
      </c>
      <c r="AU478" s="165" t="s">
        <v>89</v>
      </c>
      <c r="AV478" s="13" t="s">
        <v>87</v>
      </c>
      <c r="AW478" s="13" t="s">
        <v>40</v>
      </c>
      <c r="AX478" s="13" t="s">
        <v>79</v>
      </c>
      <c r="AY478" s="165" t="s">
        <v>136</v>
      </c>
    </row>
    <row r="479" spans="2:65" s="12" customFormat="1" ht="11.25">
      <c r="B479" s="157"/>
      <c r="D479" s="151" t="s">
        <v>230</v>
      </c>
      <c r="E479" s="158" t="s">
        <v>3</v>
      </c>
      <c r="F479" s="159" t="s">
        <v>646</v>
      </c>
      <c r="H479" s="160">
        <v>28.74</v>
      </c>
      <c r="I479" s="161"/>
      <c r="L479" s="157"/>
      <c r="M479" s="162"/>
      <c r="T479" s="163"/>
      <c r="AT479" s="158" t="s">
        <v>230</v>
      </c>
      <c r="AU479" s="158" t="s">
        <v>89</v>
      </c>
      <c r="AV479" s="12" t="s">
        <v>89</v>
      </c>
      <c r="AW479" s="12" t="s">
        <v>40</v>
      </c>
      <c r="AX479" s="12" t="s">
        <v>79</v>
      </c>
      <c r="AY479" s="158" t="s">
        <v>136</v>
      </c>
    </row>
    <row r="480" spans="2:65" s="12" customFormat="1" ht="11.25">
      <c r="B480" s="157"/>
      <c r="D480" s="151" t="s">
        <v>230</v>
      </c>
      <c r="E480" s="158" t="s">
        <v>3</v>
      </c>
      <c r="F480" s="159" t="s">
        <v>647</v>
      </c>
      <c r="H480" s="160">
        <v>30.14</v>
      </c>
      <c r="I480" s="161"/>
      <c r="L480" s="157"/>
      <c r="M480" s="162"/>
      <c r="T480" s="163"/>
      <c r="AT480" s="158" t="s">
        <v>230</v>
      </c>
      <c r="AU480" s="158" t="s">
        <v>89</v>
      </c>
      <c r="AV480" s="12" t="s">
        <v>89</v>
      </c>
      <c r="AW480" s="12" t="s">
        <v>40</v>
      </c>
      <c r="AX480" s="12" t="s">
        <v>79</v>
      </c>
      <c r="AY480" s="158" t="s">
        <v>136</v>
      </c>
    </row>
    <row r="481" spans="2:65" s="12" customFormat="1" ht="11.25">
      <c r="B481" s="157"/>
      <c r="D481" s="151" t="s">
        <v>230</v>
      </c>
      <c r="E481" s="158" t="s">
        <v>3</v>
      </c>
      <c r="F481" s="159" t="s">
        <v>648</v>
      </c>
      <c r="H481" s="160">
        <v>13.71</v>
      </c>
      <c r="I481" s="161"/>
      <c r="L481" s="157"/>
      <c r="M481" s="162"/>
      <c r="T481" s="163"/>
      <c r="AT481" s="158" t="s">
        <v>230</v>
      </c>
      <c r="AU481" s="158" t="s">
        <v>89</v>
      </c>
      <c r="AV481" s="12" t="s">
        <v>89</v>
      </c>
      <c r="AW481" s="12" t="s">
        <v>40</v>
      </c>
      <c r="AX481" s="12" t="s">
        <v>79</v>
      </c>
      <c r="AY481" s="158" t="s">
        <v>136</v>
      </c>
    </row>
    <row r="482" spans="2:65" s="12" customFormat="1" ht="11.25">
      <c r="B482" s="157"/>
      <c r="D482" s="151" t="s">
        <v>230</v>
      </c>
      <c r="E482" s="158" t="s">
        <v>3</v>
      </c>
      <c r="F482" s="159" t="s">
        <v>649</v>
      </c>
      <c r="H482" s="160">
        <v>25.23</v>
      </c>
      <c r="I482" s="161"/>
      <c r="L482" s="157"/>
      <c r="M482" s="162"/>
      <c r="T482" s="163"/>
      <c r="AT482" s="158" t="s">
        <v>230</v>
      </c>
      <c r="AU482" s="158" t="s">
        <v>89</v>
      </c>
      <c r="AV482" s="12" t="s">
        <v>89</v>
      </c>
      <c r="AW482" s="12" t="s">
        <v>40</v>
      </c>
      <c r="AX482" s="12" t="s">
        <v>79</v>
      </c>
      <c r="AY482" s="158" t="s">
        <v>136</v>
      </c>
    </row>
    <row r="483" spans="2:65" s="12" customFormat="1" ht="11.25">
      <c r="B483" s="157"/>
      <c r="D483" s="151" t="s">
        <v>230</v>
      </c>
      <c r="E483" s="158" t="s">
        <v>3</v>
      </c>
      <c r="F483" s="159" t="s">
        <v>650</v>
      </c>
      <c r="H483" s="160">
        <v>7.93</v>
      </c>
      <c r="I483" s="161"/>
      <c r="L483" s="157"/>
      <c r="M483" s="162"/>
      <c r="T483" s="163"/>
      <c r="AT483" s="158" t="s">
        <v>230</v>
      </c>
      <c r="AU483" s="158" t="s">
        <v>89</v>
      </c>
      <c r="AV483" s="12" t="s">
        <v>89</v>
      </c>
      <c r="AW483" s="12" t="s">
        <v>40</v>
      </c>
      <c r="AX483" s="12" t="s">
        <v>79</v>
      </c>
      <c r="AY483" s="158" t="s">
        <v>136</v>
      </c>
    </row>
    <row r="484" spans="2:65" s="12" customFormat="1" ht="11.25">
      <c r="B484" s="157"/>
      <c r="D484" s="151" t="s">
        <v>230</v>
      </c>
      <c r="E484" s="158" t="s">
        <v>3</v>
      </c>
      <c r="F484" s="159" t="s">
        <v>651</v>
      </c>
      <c r="H484" s="160">
        <v>14.91</v>
      </c>
      <c r="I484" s="161"/>
      <c r="L484" s="157"/>
      <c r="M484" s="162"/>
      <c r="T484" s="163"/>
      <c r="AT484" s="158" t="s">
        <v>230</v>
      </c>
      <c r="AU484" s="158" t="s">
        <v>89</v>
      </c>
      <c r="AV484" s="12" t="s">
        <v>89</v>
      </c>
      <c r="AW484" s="12" t="s">
        <v>40</v>
      </c>
      <c r="AX484" s="12" t="s">
        <v>79</v>
      </c>
      <c r="AY484" s="158" t="s">
        <v>136</v>
      </c>
    </row>
    <row r="485" spans="2:65" s="12" customFormat="1" ht="11.25">
      <c r="B485" s="157"/>
      <c r="D485" s="151" t="s">
        <v>230</v>
      </c>
      <c r="E485" s="158" t="s">
        <v>3</v>
      </c>
      <c r="F485" s="159" t="s">
        <v>652</v>
      </c>
      <c r="H485" s="160">
        <v>12.57</v>
      </c>
      <c r="I485" s="161"/>
      <c r="L485" s="157"/>
      <c r="M485" s="162"/>
      <c r="T485" s="163"/>
      <c r="AT485" s="158" t="s">
        <v>230</v>
      </c>
      <c r="AU485" s="158" t="s">
        <v>89</v>
      </c>
      <c r="AV485" s="12" t="s">
        <v>89</v>
      </c>
      <c r="AW485" s="12" t="s">
        <v>40</v>
      </c>
      <c r="AX485" s="12" t="s">
        <v>79</v>
      </c>
      <c r="AY485" s="158" t="s">
        <v>136</v>
      </c>
    </row>
    <row r="486" spans="2:65" s="12" customFormat="1" ht="11.25">
      <c r="B486" s="157"/>
      <c r="D486" s="151" t="s">
        <v>230</v>
      </c>
      <c r="E486" s="158" t="s">
        <v>3</v>
      </c>
      <c r="F486" s="159" t="s">
        <v>653</v>
      </c>
      <c r="H486" s="160">
        <v>20.399999999999999</v>
      </c>
      <c r="I486" s="161"/>
      <c r="L486" s="157"/>
      <c r="M486" s="162"/>
      <c r="T486" s="163"/>
      <c r="AT486" s="158" t="s">
        <v>230</v>
      </c>
      <c r="AU486" s="158" t="s">
        <v>89</v>
      </c>
      <c r="AV486" s="12" t="s">
        <v>89</v>
      </c>
      <c r="AW486" s="12" t="s">
        <v>40</v>
      </c>
      <c r="AX486" s="12" t="s">
        <v>79</v>
      </c>
      <c r="AY486" s="158" t="s">
        <v>136</v>
      </c>
    </row>
    <row r="487" spans="2:65" s="12" customFormat="1" ht="11.25">
      <c r="B487" s="157"/>
      <c r="D487" s="151" t="s">
        <v>230</v>
      </c>
      <c r="E487" s="158" t="s">
        <v>3</v>
      </c>
      <c r="F487" s="159" t="s">
        <v>654</v>
      </c>
      <c r="H487" s="160">
        <v>6.78</v>
      </c>
      <c r="I487" s="161"/>
      <c r="L487" s="157"/>
      <c r="M487" s="162"/>
      <c r="T487" s="163"/>
      <c r="AT487" s="158" t="s">
        <v>230</v>
      </c>
      <c r="AU487" s="158" t="s">
        <v>89</v>
      </c>
      <c r="AV487" s="12" t="s">
        <v>89</v>
      </c>
      <c r="AW487" s="12" t="s">
        <v>40</v>
      </c>
      <c r="AX487" s="12" t="s">
        <v>79</v>
      </c>
      <c r="AY487" s="158" t="s">
        <v>136</v>
      </c>
    </row>
    <row r="488" spans="2:65" s="14" customFormat="1" ht="11.25">
      <c r="B488" s="170"/>
      <c r="D488" s="151" t="s">
        <v>230</v>
      </c>
      <c r="E488" s="171" t="s">
        <v>3</v>
      </c>
      <c r="F488" s="172" t="s">
        <v>251</v>
      </c>
      <c r="H488" s="173">
        <v>160.41</v>
      </c>
      <c r="I488" s="174"/>
      <c r="L488" s="170"/>
      <c r="M488" s="175"/>
      <c r="T488" s="176"/>
      <c r="AT488" s="171" t="s">
        <v>230</v>
      </c>
      <c r="AU488" s="171" t="s">
        <v>89</v>
      </c>
      <c r="AV488" s="14" t="s">
        <v>162</v>
      </c>
      <c r="AW488" s="14" t="s">
        <v>40</v>
      </c>
      <c r="AX488" s="14" t="s">
        <v>87</v>
      </c>
      <c r="AY488" s="171" t="s">
        <v>136</v>
      </c>
    </row>
    <row r="489" spans="2:65" s="11" customFormat="1" ht="22.9" customHeight="1">
      <c r="B489" s="121"/>
      <c r="D489" s="122" t="s">
        <v>78</v>
      </c>
      <c r="E489" s="131" t="s">
        <v>288</v>
      </c>
      <c r="F489" s="131" t="s">
        <v>655</v>
      </c>
      <c r="I489" s="124"/>
      <c r="J489" s="132">
        <f>BK489</f>
        <v>0</v>
      </c>
      <c r="L489" s="121"/>
      <c r="M489" s="126"/>
      <c r="P489" s="127">
        <f>P490+SUM(P491:P603)</f>
        <v>0</v>
      </c>
      <c r="R489" s="127">
        <f>R490+SUM(R491:R603)</f>
        <v>7.9903441000000006</v>
      </c>
      <c r="T489" s="128">
        <f>T490+SUM(T491:T603)</f>
        <v>104.017312</v>
      </c>
      <c r="AR489" s="122" t="s">
        <v>87</v>
      </c>
      <c r="AT489" s="129" t="s">
        <v>78</v>
      </c>
      <c r="AU489" s="129" t="s">
        <v>87</v>
      </c>
      <c r="AY489" s="122" t="s">
        <v>136</v>
      </c>
      <c r="BK489" s="130">
        <f>BK490+SUM(BK491:BK603)</f>
        <v>0</v>
      </c>
    </row>
    <row r="490" spans="2:65" s="1" customFormat="1" ht="24.2" customHeight="1">
      <c r="B490" s="133"/>
      <c r="C490" s="134" t="s">
        <v>656</v>
      </c>
      <c r="D490" s="134" t="s">
        <v>139</v>
      </c>
      <c r="E490" s="135" t="s">
        <v>657</v>
      </c>
      <c r="F490" s="136" t="s">
        <v>658</v>
      </c>
      <c r="G490" s="137" t="s">
        <v>182</v>
      </c>
      <c r="H490" s="138">
        <v>137.33000000000001</v>
      </c>
      <c r="I490" s="139"/>
      <c r="J490" s="140">
        <f>ROUND(I490*H490,2)</f>
        <v>0</v>
      </c>
      <c r="K490" s="136" t="s">
        <v>143</v>
      </c>
      <c r="L490" s="34"/>
      <c r="M490" s="141" t="s">
        <v>3</v>
      </c>
      <c r="N490" s="142" t="s">
        <v>50</v>
      </c>
      <c r="P490" s="143">
        <f>O490*H490</f>
        <v>0</v>
      </c>
      <c r="Q490" s="143">
        <v>1.2999999999999999E-4</v>
      </c>
      <c r="R490" s="143">
        <f>Q490*H490</f>
        <v>1.7852900000000001E-2</v>
      </c>
      <c r="S490" s="143">
        <v>0</v>
      </c>
      <c r="T490" s="144">
        <f>S490*H490</f>
        <v>0</v>
      </c>
      <c r="AR490" s="145" t="s">
        <v>162</v>
      </c>
      <c r="AT490" s="145" t="s">
        <v>139</v>
      </c>
      <c r="AU490" s="145" t="s">
        <v>89</v>
      </c>
      <c r="AY490" s="18" t="s">
        <v>136</v>
      </c>
      <c r="BE490" s="146">
        <f>IF(N490="základní",J490,0)</f>
        <v>0</v>
      </c>
      <c r="BF490" s="146">
        <f>IF(N490="snížená",J490,0)</f>
        <v>0</v>
      </c>
      <c r="BG490" s="146">
        <f>IF(N490="zákl. přenesená",J490,0)</f>
        <v>0</v>
      </c>
      <c r="BH490" s="146">
        <f>IF(N490="sníž. přenesená",J490,0)</f>
        <v>0</v>
      </c>
      <c r="BI490" s="146">
        <f>IF(N490="nulová",J490,0)</f>
        <v>0</v>
      </c>
      <c r="BJ490" s="18" t="s">
        <v>87</v>
      </c>
      <c r="BK490" s="146">
        <f>ROUND(I490*H490,2)</f>
        <v>0</v>
      </c>
      <c r="BL490" s="18" t="s">
        <v>162</v>
      </c>
      <c r="BM490" s="145" t="s">
        <v>659</v>
      </c>
    </row>
    <row r="491" spans="2:65" s="1" customFormat="1" ht="11.25">
      <c r="B491" s="34"/>
      <c r="D491" s="147" t="s">
        <v>146</v>
      </c>
      <c r="F491" s="148" t="s">
        <v>660</v>
      </c>
      <c r="I491" s="149"/>
      <c r="L491" s="34"/>
      <c r="M491" s="150"/>
      <c r="T491" s="55"/>
      <c r="AT491" s="18" t="s">
        <v>146</v>
      </c>
      <c r="AU491" s="18" t="s">
        <v>89</v>
      </c>
    </row>
    <row r="492" spans="2:65" s="12" customFormat="1" ht="11.25">
      <c r="B492" s="157"/>
      <c r="D492" s="151" t="s">
        <v>230</v>
      </c>
      <c r="E492" s="158" t="s">
        <v>3</v>
      </c>
      <c r="F492" s="159" t="s">
        <v>180</v>
      </c>
      <c r="H492" s="160">
        <v>137.33000000000001</v>
      </c>
      <c r="I492" s="161"/>
      <c r="L492" s="157"/>
      <c r="M492" s="162"/>
      <c r="T492" s="163"/>
      <c r="AT492" s="158" t="s">
        <v>230</v>
      </c>
      <c r="AU492" s="158" t="s">
        <v>89</v>
      </c>
      <c r="AV492" s="12" t="s">
        <v>89</v>
      </c>
      <c r="AW492" s="12" t="s">
        <v>40</v>
      </c>
      <c r="AX492" s="12" t="s">
        <v>87</v>
      </c>
      <c r="AY492" s="158" t="s">
        <v>136</v>
      </c>
    </row>
    <row r="493" spans="2:65" s="1" customFormat="1" ht="24.2" customHeight="1">
      <c r="B493" s="133"/>
      <c r="C493" s="134" t="s">
        <v>661</v>
      </c>
      <c r="D493" s="134" t="s">
        <v>139</v>
      </c>
      <c r="E493" s="135" t="s">
        <v>662</v>
      </c>
      <c r="F493" s="136" t="s">
        <v>663</v>
      </c>
      <c r="G493" s="137" t="s">
        <v>182</v>
      </c>
      <c r="H493" s="138">
        <v>137.33000000000001</v>
      </c>
      <c r="I493" s="139"/>
      <c r="J493" s="140">
        <f>ROUND(I493*H493,2)</f>
        <v>0</v>
      </c>
      <c r="K493" s="136" t="s">
        <v>143</v>
      </c>
      <c r="L493" s="34"/>
      <c r="M493" s="141" t="s">
        <v>3</v>
      </c>
      <c r="N493" s="142" t="s">
        <v>50</v>
      </c>
      <c r="P493" s="143">
        <f>O493*H493</f>
        <v>0</v>
      </c>
      <c r="Q493" s="143">
        <v>4.0000000000000003E-5</v>
      </c>
      <c r="R493" s="143">
        <f>Q493*H493</f>
        <v>5.493200000000001E-3</v>
      </c>
      <c r="S493" s="143">
        <v>0</v>
      </c>
      <c r="T493" s="144">
        <f>S493*H493</f>
        <v>0</v>
      </c>
      <c r="AR493" s="145" t="s">
        <v>162</v>
      </c>
      <c r="AT493" s="145" t="s">
        <v>139</v>
      </c>
      <c r="AU493" s="145" t="s">
        <v>89</v>
      </c>
      <c r="AY493" s="18" t="s">
        <v>136</v>
      </c>
      <c r="BE493" s="146">
        <f>IF(N493="základní",J493,0)</f>
        <v>0</v>
      </c>
      <c r="BF493" s="146">
        <f>IF(N493="snížená",J493,0)</f>
        <v>0</v>
      </c>
      <c r="BG493" s="146">
        <f>IF(N493="zákl. přenesená",J493,0)</f>
        <v>0</v>
      </c>
      <c r="BH493" s="146">
        <f>IF(N493="sníž. přenesená",J493,0)</f>
        <v>0</v>
      </c>
      <c r="BI493" s="146">
        <f>IF(N493="nulová",J493,0)</f>
        <v>0</v>
      </c>
      <c r="BJ493" s="18" t="s">
        <v>87</v>
      </c>
      <c r="BK493" s="146">
        <f>ROUND(I493*H493,2)</f>
        <v>0</v>
      </c>
      <c r="BL493" s="18" t="s">
        <v>162</v>
      </c>
      <c r="BM493" s="145" t="s">
        <v>664</v>
      </c>
    </row>
    <row r="494" spans="2:65" s="1" customFormat="1" ht="11.25">
      <c r="B494" s="34"/>
      <c r="D494" s="147" t="s">
        <v>146</v>
      </c>
      <c r="F494" s="148" t="s">
        <v>665</v>
      </c>
      <c r="I494" s="149"/>
      <c r="L494" s="34"/>
      <c r="M494" s="150"/>
      <c r="T494" s="55"/>
      <c r="AT494" s="18" t="s">
        <v>146</v>
      </c>
      <c r="AU494" s="18" t="s">
        <v>89</v>
      </c>
    </row>
    <row r="495" spans="2:65" s="13" customFormat="1" ht="11.25">
      <c r="B495" s="164"/>
      <c r="D495" s="151" t="s">
        <v>230</v>
      </c>
      <c r="E495" s="165" t="s">
        <v>3</v>
      </c>
      <c r="F495" s="166" t="s">
        <v>666</v>
      </c>
      <c r="H495" s="165" t="s">
        <v>3</v>
      </c>
      <c r="I495" s="167"/>
      <c r="L495" s="164"/>
      <c r="M495" s="168"/>
      <c r="T495" s="169"/>
      <c r="AT495" s="165" t="s">
        <v>230</v>
      </c>
      <c r="AU495" s="165" t="s">
        <v>89</v>
      </c>
      <c r="AV495" s="13" t="s">
        <v>87</v>
      </c>
      <c r="AW495" s="13" t="s">
        <v>40</v>
      </c>
      <c r="AX495" s="13" t="s">
        <v>79</v>
      </c>
      <c r="AY495" s="165" t="s">
        <v>136</v>
      </c>
    </row>
    <row r="496" spans="2:65" s="12" customFormat="1" ht="11.25">
      <c r="B496" s="157"/>
      <c r="D496" s="151" t="s">
        <v>230</v>
      </c>
      <c r="E496" s="158" t="s">
        <v>3</v>
      </c>
      <c r="F496" s="159" t="s">
        <v>180</v>
      </c>
      <c r="H496" s="160">
        <v>137.33000000000001</v>
      </c>
      <c r="I496" s="161"/>
      <c r="L496" s="157"/>
      <c r="M496" s="162"/>
      <c r="T496" s="163"/>
      <c r="AT496" s="158" t="s">
        <v>230</v>
      </c>
      <c r="AU496" s="158" t="s">
        <v>89</v>
      </c>
      <c r="AV496" s="12" t="s">
        <v>89</v>
      </c>
      <c r="AW496" s="12" t="s">
        <v>40</v>
      </c>
      <c r="AX496" s="12" t="s">
        <v>79</v>
      </c>
      <c r="AY496" s="158" t="s">
        <v>136</v>
      </c>
    </row>
    <row r="497" spans="2:65" s="14" customFormat="1" ht="11.25">
      <c r="B497" s="170"/>
      <c r="D497" s="151" t="s">
        <v>230</v>
      </c>
      <c r="E497" s="171" t="s">
        <v>3</v>
      </c>
      <c r="F497" s="172" t="s">
        <v>251</v>
      </c>
      <c r="H497" s="173">
        <v>137.33000000000001</v>
      </c>
      <c r="I497" s="174"/>
      <c r="L497" s="170"/>
      <c r="M497" s="175"/>
      <c r="T497" s="176"/>
      <c r="AT497" s="171" t="s">
        <v>230</v>
      </c>
      <c r="AU497" s="171" t="s">
        <v>89</v>
      </c>
      <c r="AV497" s="14" t="s">
        <v>162</v>
      </c>
      <c r="AW497" s="14" t="s">
        <v>40</v>
      </c>
      <c r="AX497" s="14" t="s">
        <v>87</v>
      </c>
      <c r="AY497" s="171" t="s">
        <v>136</v>
      </c>
    </row>
    <row r="498" spans="2:65" s="1" customFormat="1" ht="16.5" customHeight="1">
      <c r="B498" s="133"/>
      <c r="C498" s="134" t="s">
        <v>667</v>
      </c>
      <c r="D498" s="134" t="s">
        <v>139</v>
      </c>
      <c r="E498" s="135" t="s">
        <v>668</v>
      </c>
      <c r="F498" s="136" t="s">
        <v>669</v>
      </c>
      <c r="G498" s="137" t="s">
        <v>182</v>
      </c>
      <c r="H498" s="138">
        <v>35.146000000000001</v>
      </c>
      <c r="I498" s="139"/>
      <c r="J498" s="140">
        <f>ROUND(I498*H498,2)</f>
        <v>0</v>
      </c>
      <c r="K498" s="136" t="s">
        <v>143</v>
      </c>
      <c r="L498" s="34"/>
      <c r="M498" s="141" t="s">
        <v>3</v>
      </c>
      <c r="N498" s="142" t="s">
        <v>50</v>
      </c>
      <c r="P498" s="143">
        <f>O498*H498</f>
        <v>0</v>
      </c>
      <c r="Q498" s="143">
        <v>0</v>
      </c>
      <c r="R498" s="143">
        <f>Q498*H498</f>
        <v>0</v>
      </c>
      <c r="S498" s="143">
        <v>0.26100000000000001</v>
      </c>
      <c r="T498" s="144">
        <f>S498*H498</f>
        <v>9.1731060000000006</v>
      </c>
      <c r="AR498" s="145" t="s">
        <v>162</v>
      </c>
      <c r="AT498" s="145" t="s">
        <v>139</v>
      </c>
      <c r="AU498" s="145" t="s">
        <v>89</v>
      </c>
      <c r="AY498" s="18" t="s">
        <v>136</v>
      </c>
      <c r="BE498" s="146">
        <f>IF(N498="základní",J498,0)</f>
        <v>0</v>
      </c>
      <c r="BF498" s="146">
        <f>IF(N498="snížená",J498,0)</f>
        <v>0</v>
      </c>
      <c r="BG498" s="146">
        <f>IF(N498="zákl. přenesená",J498,0)</f>
        <v>0</v>
      </c>
      <c r="BH498" s="146">
        <f>IF(N498="sníž. přenesená",J498,0)</f>
        <v>0</v>
      </c>
      <c r="BI498" s="146">
        <f>IF(N498="nulová",J498,0)</f>
        <v>0</v>
      </c>
      <c r="BJ498" s="18" t="s">
        <v>87</v>
      </c>
      <c r="BK498" s="146">
        <f>ROUND(I498*H498,2)</f>
        <v>0</v>
      </c>
      <c r="BL498" s="18" t="s">
        <v>162</v>
      </c>
      <c r="BM498" s="145" t="s">
        <v>670</v>
      </c>
    </row>
    <row r="499" spans="2:65" s="1" customFormat="1" ht="11.25">
      <c r="B499" s="34"/>
      <c r="D499" s="147" t="s">
        <v>146</v>
      </c>
      <c r="F499" s="148" t="s">
        <v>671</v>
      </c>
      <c r="I499" s="149"/>
      <c r="L499" s="34"/>
      <c r="M499" s="150"/>
      <c r="T499" s="55"/>
      <c r="AT499" s="18" t="s">
        <v>146</v>
      </c>
      <c r="AU499" s="18" t="s">
        <v>89</v>
      </c>
    </row>
    <row r="500" spans="2:65" s="12" customFormat="1" ht="11.25">
      <c r="B500" s="157"/>
      <c r="D500" s="151" t="s">
        <v>230</v>
      </c>
      <c r="E500" s="158" t="s">
        <v>3</v>
      </c>
      <c r="F500" s="159" t="s">
        <v>672</v>
      </c>
      <c r="H500" s="160">
        <v>5.8929999999999998</v>
      </c>
      <c r="I500" s="161"/>
      <c r="L500" s="157"/>
      <c r="M500" s="162"/>
      <c r="T500" s="163"/>
      <c r="AT500" s="158" t="s">
        <v>230</v>
      </c>
      <c r="AU500" s="158" t="s">
        <v>89</v>
      </c>
      <c r="AV500" s="12" t="s">
        <v>89</v>
      </c>
      <c r="AW500" s="12" t="s">
        <v>40</v>
      </c>
      <c r="AX500" s="12" t="s">
        <v>79</v>
      </c>
      <c r="AY500" s="158" t="s">
        <v>136</v>
      </c>
    </row>
    <row r="501" spans="2:65" s="12" customFormat="1" ht="11.25">
      <c r="B501" s="157"/>
      <c r="D501" s="151" t="s">
        <v>230</v>
      </c>
      <c r="E501" s="158" t="s">
        <v>3</v>
      </c>
      <c r="F501" s="159" t="s">
        <v>673</v>
      </c>
      <c r="H501" s="160">
        <v>12.172000000000001</v>
      </c>
      <c r="I501" s="161"/>
      <c r="L501" s="157"/>
      <c r="M501" s="162"/>
      <c r="T501" s="163"/>
      <c r="AT501" s="158" t="s">
        <v>230</v>
      </c>
      <c r="AU501" s="158" t="s">
        <v>89</v>
      </c>
      <c r="AV501" s="12" t="s">
        <v>89</v>
      </c>
      <c r="AW501" s="12" t="s">
        <v>40</v>
      </c>
      <c r="AX501" s="12" t="s">
        <v>79</v>
      </c>
      <c r="AY501" s="158" t="s">
        <v>136</v>
      </c>
    </row>
    <row r="502" spans="2:65" s="12" customFormat="1" ht="11.25">
      <c r="B502" s="157"/>
      <c r="D502" s="151" t="s">
        <v>230</v>
      </c>
      <c r="E502" s="158" t="s">
        <v>3</v>
      </c>
      <c r="F502" s="159" t="s">
        <v>674</v>
      </c>
      <c r="H502" s="160">
        <v>17.081</v>
      </c>
      <c r="I502" s="161"/>
      <c r="L502" s="157"/>
      <c r="M502" s="162"/>
      <c r="T502" s="163"/>
      <c r="AT502" s="158" t="s">
        <v>230</v>
      </c>
      <c r="AU502" s="158" t="s">
        <v>89</v>
      </c>
      <c r="AV502" s="12" t="s">
        <v>89</v>
      </c>
      <c r="AW502" s="12" t="s">
        <v>40</v>
      </c>
      <c r="AX502" s="12" t="s">
        <v>79</v>
      </c>
      <c r="AY502" s="158" t="s">
        <v>136</v>
      </c>
    </row>
    <row r="503" spans="2:65" s="14" customFormat="1" ht="11.25">
      <c r="B503" s="170"/>
      <c r="D503" s="151" t="s">
        <v>230</v>
      </c>
      <c r="E503" s="171" t="s">
        <v>3</v>
      </c>
      <c r="F503" s="172" t="s">
        <v>251</v>
      </c>
      <c r="H503" s="173">
        <v>35.146000000000001</v>
      </c>
      <c r="I503" s="174"/>
      <c r="L503" s="170"/>
      <c r="M503" s="175"/>
      <c r="T503" s="176"/>
      <c r="AT503" s="171" t="s">
        <v>230</v>
      </c>
      <c r="AU503" s="171" t="s">
        <v>89</v>
      </c>
      <c r="AV503" s="14" t="s">
        <v>162</v>
      </c>
      <c r="AW503" s="14" t="s">
        <v>40</v>
      </c>
      <c r="AX503" s="14" t="s">
        <v>87</v>
      </c>
      <c r="AY503" s="171" t="s">
        <v>136</v>
      </c>
    </row>
    <row r="504" spans="2:65" s="1" customFormat="1" ht="24.2" customHeight="1">
      <c r="B504" s="133"/>
      <c r="C504" s="134" t="s">
        <v>675</v>
      </c>
      <c r="D504" s="134" t="s">
        <v>139</v>
      </c>
      <c r="E504" s="135" t="s">
        <v>676</v>
      </c>
      <c r="F504" s="136" t="s">
        <v>677</v>
      </c>
      <c r="G504" s="137" t="s">
        <v>195</v>
      </c>
      <c r="H504" s="138">
        <v>0.17499999999999999</v>
      </c>
      <c r="I504" s="139"/>
      <c r="J504" s="140">
        <f>ROUND(I504*H504,2)</f>
        <v>0</v>
      </c>
      <c r="K504" s="136" t="s">
        <v>143</v>
      </c>
      <c r="L504" s="34"/>
      <c r="M504" s="141" t="s">
        <v>3</v>
      </c>
      <c r="N504" s="142" t="s">
        <v>50</v>
      </c>
      <c r="P504" s="143">
        <f>O504*H504</f>
        <v>0</v>
      </c>
      <c r="Q504" s="143">
        <v>0</v>
      </c>
      <c r="R504" s="143">
        <f>Q504*H504</f>
        <v>0</v>
      </c>
      <c r="S504" s="143">
        <v>1.8</v>
      </c>
      <c r="T504" s="144">
        <f>S504*H504</f>
        <v>0.315</v>
      </c>
      <c r="AR504" s="145" t="s">
        <v>162</v>
      </c>
      <c r="AT504" s="145" t="s">
        <v>139</v>
      </c>
      <c r="AU504" s="145" t="s">
        <v>89</v>
      </c>
      <c r="AY504" s="18" t="s">
        <v>136</v>
      </c>
      <c r="BE504" s="146">
        <f>IF(N504="základní",J504,0)</f>
        <v>0</v>
      </c>
      <c r="BF504" s="146">
        <f>IF(N504="snížená",J504,0)</f>
        <v>0</v>
      </c>
      <c r="BG504" s="146">
        <f>IF(N504="zákl. přenesená",J504,0)</f>
        <v>0</v>
      </c>
      <c r="BH504" s="146">
        <f>IF(N504="sníž. přenesená",J504,0)</f>
        <v>0</v>
      </c>
      <c r="BI504" s="146">
        <f>IF(N504="nulová",J504,0)</f>
        <v>0</v>
      </c>
      <c r="BJ504" s="18" t="s">
        <v>87</v>
      </c>
      <c r="BK504" s="146">
        <f>ROUND(I504*H504,2)</f>
        <v>0</v>
      </c>
      <c r="BL504" s="18" t="s">
        <v>162</v>
      </c>
      <c r="BM504" s="145" t="s">
        <v>678</v>
      </c>
    </row>
    <row r="505" spans="2:65" s="1" customFormat="1" ht="11.25">
      <c r="B505" s="34"/>
      <c r="D505" s="147" t="s">
        <v>146</v>
      </c>
      <c r="F505" s="148" t="s">
        <v>679</v>
      </c>
      <c r="I505" s="149"/>
      <c r="L505" s="34"/>
      <c r="M505" s="150"/>
      <c r="T505" s="55"/>
      <c r="AT505" s="18" t="s">
        <v>146</v>
      </c>
      <c r="AU505" s="18" t="s">
        <v>89</v>
      </c>
    </row>
    <row r="506" spans="2:65" s="13" customFormat="1" ht="11.25">
      <c r="B506" s="164"/>
      <c r="D506" s="151" t="s">
        <v>230</v>
      </c>
      <c r="E506" s="165" t="s">
        <v>3</v>
      </c>
      <c r="F506" s="166" t="s">
        <v>680</v>
      </c>
      <c r="H506" s="165" t="s">
        <v>3</v>
      </c>
      <c r="I506" s="167"/>
      <c r="L506" s="164"/>
      <c r="M506" s="168"/>
      <c r="T506" s="169"/>
      <c r="AT506" s="165" t="s">
        <v>230</v>
      </c>
      <c r="AU506" s="165" t="s">
        <v>89</v>
      </c>
      <c r="AV506" s="13" t="s">
        <v>87</v>
      </c>
      <c r="AW506" s="13" t="s">
        <v>40</v>
      </c>
      <c r="AX506" s="13" t="s">
        <v>79</v>
      </c>
      <c r="AY506" s="165" t="s">
        <v>136</v>
      </c>
    </row>
    <row r="507" spans="2:65" s="12" customFormat="1" ht="11.25">
      <c r="B507" s="157"/>
      <c r="D507" s="151" t="s">
        <v>230</v>
      </c>
      <c r="E507" s="158" t="s">
        <v>3</v>
      </c>
      <c r="F507" s="159" t="s">
        <v>681</v>
      </c>
      <c r="H507" s="160">
        <v>0.17499999999999999</v>
      </c>
      <c r="I507" s="161"/>
      <c r="L507" s="157"/>
      <c r="M507" s="162"/>
      <c r="T507" s="163"/>
      <c r="AT507" s="158" t="s">
        <v>230</v>
      </c>
      <c r="AU507" s="158" t="s">
        <v>89</v>
      </c>
      <c r="AV507" s="12" t="s">
        <v>89</v>
      </c>
      <c r="AW507" s="12" t="s">
        <v>40</v>
      </c>
      <c r="AX507" s="12" t="s">
        <v>79</v>
      </c>
      <c r="AY507" s="158" t="s">
        <v>136</v>
      </c>
    </row>
    <row r="508" spans="2:65" s="14" customFormat="1" ht="11.25">
      <c r="B508" s="170"/>
      <c r="D508" s="151" t="s">
        <v>230</v>
      </c>
      <c r="E508" s="171" t="s">
        <v>3</v>
      </c>
      <c r="F508" s="172" t="s">
        <v>251</v>
      </c>
      <c r="H508" s="173">
        <v>0.17499999999999999</v>
      </c>
      <c r="I508" s="174"/>
      <c r="L508" s="170"/>
      <c r="M508" s="175"/>
      <c r="T508" s="176"/>
      <c r="AT508" s="171" t="s">
        <v>230</v>
      </c>
      <c r="AU508" s="171" t="s">
        <v>89</v>
      </c>
      <c r="AV508" s="14" t="s">
        <v>162</v>
      </c>
      <c r="AW508" s="14" t="s">
        <v>40</v>
      </c>
      <c r="AX508" s="14" t="s">
        <v>87</v>
      </c>
      <c r="AY508" s="171" t="s">
        <v>136</v>
      </c>
    </row>
    <row r="509" spans="2:65" s="1" customFormat="1" ht="24.2" customHeight="1">
      <c r="B509" s="133"/>
      <c r="C509" s="134" t="s">
        <v>682</v>
      </c>
      <c r="D509" s="134" t="s">
        <v>139</v>
      </c>
      <c r="E509" s="135" t="s">
        <v>683</v>
      </c>
      <c r="F509" s="136" t="s">
        <v>684</v>
      </c>
      <c r="G509" s="137" t="s">
        <v>195</v>
      </c>
      <c r="H509" s="138">
        <v>10.039999999999999</v>
      </c>
      <c r="I509" s="139"/>
      <c r="J509" s="140">
        <f>ROUND(I509*H509,2)</f>
        <v>0</v>
      </c>
      <c r="K509" s="136" t="s">
        <v>143</v>
      </c>
      <c r="L509" s="34"/>
      <c r="M509" s="141" t="s">
        <v>3</v>
      </c>
      <c r="N509" s="142" t="s">
        <v>50</v>
      </c>
      <c r="P509" s="143">
        <f>O509*H509</f>
        <v>0</v>
      </c>
      <c r="Q509" s="143">
        <v>0</v>
      </c>
      <c r="R509" s="143">
        <f>Q509*H509</f>
        <v>0</v>
      </c>
      <c r="S509" s="143">
        <v>1.8</v>
      </c>
      <c r="T509" s="144">
        <f>S509*H509</f>
        <v>18.071999999999999</v>
      </c>
      <c r="AR509" s="145" t="s">
        <v>162</v>
      </c>
      <c r="AT509" s="145" t="s">
        <v>139</v>
      </c>
      <c r="AU509" s="145" t="s">
        <v>89</v>
      </c>
      <c r="AY509" s="18" t="s">
        <v>136</v>
      </c>
      <c r="BE509" s="146">
        <f>IF(N509="základní",J509,0)</f>
        <v>0</v>
      </c>
      <c r="BF509" s="146">
        <f>IF(N509="snížená",J509,0)</f>
        <v>0</v>
      </c>
      <c r="BG509" s="146">
        <f>IF(N509="zákl. přenesená",J509,0)</f>
        <v>0</v>
      </c>
      <c r="BH509" s="146">
        <f>IF(N509="sníž. přenesená",J509,0)</f>
        <v>0</v>
      </c>
      <c r="BI509" s="146">
        <f>IF(N509="nulová",J509,0)</f>
        <v>0</v>
      </c>
      <c r="BJ509" s="18" t="s">
        <v>87</v>
      </c>
      <c r="BK509" s="146">
        <f>ROUND(I509*H509,2)</f>
        <v>0</v>
      </c>
      <c r="BL509" s="18" t="s">
        <v>162</v>
      </c>
      <c r="BM509" s="145" t="s">
        <v>685</v>
      </c>
    </row>
    <row r="510" spans="2:65" s="1" customFormat="1" ht="11.25">
      <c r="B510" s="34"/>
      <c r="D510" s="147" t="s">
        <v>146</v>
      </c>
      <c r="F510" s="148" t="s">
        <v>686</v>
      </c>
      <c r="I510" s="149"/>
      <c r="L510" s="34"/>
      <c r="M510" s="150"/>
      <c r="T510" s="55"/>
      <c r="AT510" s="18" t="s">
        <v>146</v>
      </c>
      <c r="AU510" s="18" t="s">
        <v>89</v>
      </c>
    </row>
    <row r="511" spans="2:65" s="13" customFormat="1" ht="11.25">
      <c r="B511" s="164"/>
      <c r="D511" s="151" t="s">
        <v>230</v>
      </c>
      <c r="E511" s="165" t="s">
        <v>3</v>
      </c>
      <c r="F511" s="166" t="s">
        <v>687</v>
      </c>
      <c r="H511" s="165" t="s">
        <v>3</v>
      </c>
      <c r="I511" s="167"/>
      <c r="L511" s="164"/>
      <c r="M511" s="168"/>
      <c r="T511" s="169"/>
      <c r="AT511" s="165" t="s">
        <v>230</v>
      </c>
      <c r="AU511" s="165" t="s">
        <v>89</v>
      </c>
      <c r="AV511" s="13" t="s">
        <v>87</v>
      </c>
      <c r="AW511" s="13" t="s">
        <v>40</v>
      </c>
      <c r="AX511" s="13" t="s">
        <v>79</v>
      </c>
      <c r="AY511" s="165" t="s">
        <v>136</v>
      </c>
    </row>
    <row r="512" spans="2:65" s="12" customFormat="1" ht="11.25">
      <c r="B512" s="157"/>
      <c r="D512" s="151" t="s">
        <v>230</v>
      </c>
      <c r="E512" s="158" t="s">
        <v>3</v>
      </c>
      <c r="F512" s="159" t="s">
        <v>688</v>
      </c>
      <c r="H512" s="160">
        <v>10.039999999999999</v>
      </c>
      <c r="I512" s="161"/>
      <c r="L512" s="157"/>
      <c r="M512" s="162"/>
      <c r="T512" s="163"/>
      <c r="AT512" s="158" t="s">
        <v>230</v>
      </c>
      <c r="AU512" s="158" t="s">
        <v>89</v>
      </c>
      <c r="AV512" s="12" t="s">
        <v>89</v>
      </c>
      <c r="AW512" s="12" t="s">
        <v>40</v>
      </c>
      <c r="AX512" s="12" t="s">
        <v>79</v>
      </c>
      <c r="AY512" s="158" t="s">
        <v>136</v>
      </c>
    </row>
    <row r="513" spans="2:65" s="14" customFormat="1" ht="11.25">
      <c r="B513" s="170"/>
      <c r="D513" s="151" t="s">
        <v>230</v>
      </c>
      <c r="E513" s="171" t="s">
        <v>3</v>
      </c>
      <c r="F513" s="172" t="s">
        <v>251</v>
      </c>
      <c r="H513" s="173">
        <v>10.039999999999999</v>
      </c>
      <c r="I513" s="174"/>
      <c r="L513" s="170"/>
      <c r="M513" s="175"/>
      <c r="T513" s="176"/>
      <c r="AT513" s="171" t="s">
        <v>230</v>
      </c>
      <c r="AU513" s="171" t="s">
        <v>89</v>
      </c>
      <c r="AV513" s="14" t="s">
        <v>162</v>
      </c>
      <c r="AW513" s="14" t="s">
        <v>40</v>
      </c>
      <c r="AX513" s="14" t="s">
        <v>87</v>
      </c>
      <c r="AY513" s="171" t="s">
        <v>136</v>
      </c>
    </row>
    <row r="514" spans="2:65" s="1" customFormat="1" ht="16.5" customHeight="1">
      <c r="B514" s="133"/>
      <c r="C514" s="134" t="s">
        <v>689</v>
      </c>
      <c r="D514" s="134" t="s">
        <v>139</v>
      </c>
      <c r="E514" s="135" t="s">
        <v>690</v>
      </c>
      <c r="F514" s="136" t="s">
        <v>691</v>
      </c>
      <c r="G514" s="137" t="s">
        <v>195</v>
      </c>
      <c r="H514" s="138">
        <v>0.55800000000000005</v>
      </c>
      <c r="I514" s="139"/>
      <c r="J514" s="140">
        <f>ROUND(I514*H514,2)</f>
        <v>0</v>
      </c>
      <c r="K514" s="136" t="s">
        <v>143</v>
      </c>
      <c r="L514" s="34"/>
      <c r="M514" s="141" t="s">
        <v>3</v>
      </c>
      <c r="N514" s="142" t="s">
        <v>50</v>
      </c>
      <c r="P514" s="143">
        <f>O514*H514</f>
        <v>0</v>
      </c>
      <c r="Q514" s="143">
        <v>0</v>
      </c>
      <c r="R514" s="143">
        <f>Q514*H514</f>
        <v>0</v>
      </c>
      <c r="S514" s="143">
        <v>2.2000000000000002</v>
      </c>
      <c r="T514" s="144">
        <f>S514*H514</f>
        <v>1.2276000000000002</v>
      </c>
      <c r="AR514" s="145" t="s">
        <v>162</v>
      </c>
      <c r="AT514" s="145" t="s">
        <v>139</v>
      </c>
      <c r="AU514" s="145" t="s">
        <v>89</v>
      </c>
      <c r="AY514" s="18" t="s">
        <v>136</v>
      </c>
      <c r="BE514" s="146">
        <f>IF(N514="základní",J514,0)</f>
        <v>0</v>
      </c>
      <c r="BF514" s="146">
        <f>IF(N514="snížená",J514,0)</f>
        <v>0</v>
      </c>
      <c r="BG514" s="146">
        <f>IF(N514="zákl. přenesená",J514,0)</f>
        <v>0</v>
      </c>
      <c r="BH514" s="146">
        <f>IF(N514="sníž. přenesená",J514,0)</f>
        <v>0</v>
      </c>
      <c r="BI514" s="146">
        <f>IF(N514="nulová",J514,0)</f>
        <v>0</v>
      </c>
      <c r="BJ514" s="18" t="s">
        <v>87</v>
      </c>
      <c r="BK514" s="146">
        <f>ROUND(I514*H514,2)</f>
        <v>0</v>
      </c>
      <c r="BL514" s="18" t="s">
        <v>162</v>
      </c>
      <c r="BM514" s="145" t="s">
        <v>692</v>
      </c>
    </row>
    <row r="515" spans="2:65" s="1" customFormat="1" ht="11.25">
      <c r="B515" s="34"/>
      <c r="D515" s="147" t="s">
        <v>146</v>
      </c>
      <c r="F515" s="148" t="s">
        <v>693</v>
      </c>
      <c r="I515" s="149"/>
      <c r="L515" s="34"/>
      <c r="M515" s="150"/>
      <c r="T515" s="55"/>
      <c r="AT515" s="18" t="s">
        <v>146</v>
      </c>
      <c r="AU515" s="18" t="s">
        <v>89</v>
      </c>
    </row>
    <row r="516" spans="2:65" s="13" customFormat="1" ht="11.25">
      <c r="B516" s="164"/>
      <c r="D516" s="151" t="s">
        <v>230</v>
      </c>
      <c r="E516" s="165" t="s">
        <v>3</v>
      </c>
      <c r="F516" s="166" t="s">
        <v>694</v>
      </c>
      <c r="H516" s="165" t="s">
        <v>3</v>
      </c>
      <c r="I516" s="167"/>
      <c r="L516" s="164"/>
      <c r="M516" s="168"/>
      <c r="T516" s="169"/>
      <c r="AT516" s="165" t="s">
        <v>230</v>
      </c>
      <c r="AU516" s="165" t="s">
        <v>89</v>
      </c>
      <c r="AV516" s="13" t="s">
        <v>87</v>
      </c>
      <c r="AW516" s="13" t="s">
        <v>40</v>
      </c>
      <c r="AX516" s="13" t="s">
        <v>79</v>
      </c>
      <c r="AY516" s="165" t="s">
        <v>136</v>
      </c>
    </row>
    <row r="517" spans="2:65" s="12" customFormat="1" ht="11.25">
      <c r="B517" s="157"/>
      <c r="D517" s="151" t="s">
        <v>230</v>
      </c>
      <c r="E517" s="158" t="s">
        <v>3</v>
      </c>
      <c r="F517" s="159" t="s">
        <v>695</v>
      </c>
      <c r="H517" s="160">
        <v>0.55800000000000005</v>
      </c>
      <c r="I517" s="161"/>
      <c r="L517" s="157"/>
      <c r="M517" s="162"/>
      <c r="T517" s="163"/>
      <c r="AT517" s="158" t="s">
        <v>230</v>
      </c>
      <c r="AU517" s="158" t="s">
        <v>89</v>
      </c>
      <c r="AV517" s="12" t="s">
        <v>89</v>
      </c>
      <c r="AW517" s="12" t="s">
        <v>40</v>
      </c>
      <c r="AX517" s="12" t="s">
        <v>79</v>
      </c>
      <c r="AY517" s="158" t="s">
        <v>136</v>
      </c>
    </row>
    <row r="518" spans="2:65" s="14" customFormat="1" ht="11.25">
      <c r="B518" s="170"/>
      <c r="D518" s="151" t="s">
        <v>230</v>
      </c>
      <c r="E518" s="171" t="s">
        <v>3</v>
      </c>
      <c r="F518" s="172" t="s">
        <v>251</v>
      </c>
      <c r="H518" s="173">
        <v>0.55800000000000005</v>
      </c>
      <c r="I518" s="174"/>
      <c r="L518" s="170"/>
      <c r="M518" s="175"/>
      <c r="T518" s="176"/>
      <c r="AT518" s="171" t="s">
        <v>230</v>
      </c>
      <c r="AU518" s="171" t="s">
        <v>89</v>
      </c>
      <c r="AV518" s="14" t="s">
        <v>162</v>
      </c>
      <c r="AW518" s="14" t="s">
        <v>40</v>
      </c>
      <c r="AX518" s="14" t="s">
        <v>87</v>
      </c>
      <c r="AY518" s="171" t="s">
        <v>136</v>
      </c>
    </row>
    <row r="519" spans="2:65" s="1" customFormat="1" ht="16.5" customHeight="1">
      <c r="B519" s="133"/>
      <c r="C519" s="134" t="s">
        <v>696</v>
      </c>
      <c r="D519" s="134" t="s">
        <v>139</v>
      </c>
      <c r="E519" s="135" t="s">
        <v>697</v>
      </c>
      <c r="F519" s="136" t="s">
        <v>698</v>
      </c>
      <c r="G519" s="137" t="s">
        <v>195</v>
      </c>
      <c r="H519" s="138">
        <v>23.507999999999999</v>
      </c>
      <c r="I519" s="139"/>
      <c r="J519" s="140">
        <f>ROUND(I519*H519,2)</f>
        <v>0</v>
      </c>
      <c r="K519" s="136" t="s">
        <v>143</v>
      </c>
      <c r="L519" s="34"/>
      <c r="M519" s="141" t="s">
        <v>3</v>
      </c>
      <c r="N519" s="142" t="s">
        <v>50</v>
      </c>
      <c r="P519" s="143">
        <f>O519*H519</f>
        <v>0</v>
      </c>
      <c r="Q519" s="143">
        <v>0</v>
      </c>
      <c r="R519" s="143">
        <f>Q519*H519</f>
        <v>0</v>
      </c>
      <c r="S519" s="143">
        <v>2.2000000000000002</v>
      </c>
      <c r="T519" s="144">
        <f>S519*H519</f>
        <v>51.717600000000004</v>
      </c>
      <c r="AR519" s="145" t="s">
        <v>162</v>
      </c>
      <c r="AT519" s="145" t="s">
        <v>139</v>
      </c>
      <c r="AU519" s="145" t="s">
        <v>89</v>
      </c>
      <c r="AY519" s="18" t="s">
        <v>136</v>
      </c>
      <c r="BE519" s="146">
        <f>IF(N519="základní",J519,0)</f>
        <v>0</v>
      </c>
      <c r="BF519" s="146">
        <f>IF(N519="snížená",J519,0)</f>
        <v>0</v>
      </c>
      <c r="BG519" s="146">
        <f>IF(N519="zákl. přenesená",J519,0)</f>
        <v>0</v>
      </c>
      <c r="BH519" s="146">
        <f>IF(N519="sníž. přenesená",J519,0)</f>
        <v>0</v>
      </c>
      <c r="BI519" s="146">
        <f>IF(N519="nulová",J519,0)</f>
        <v>0</v>
      </c>
      <c r="BJ519" s="18" t="s">
        <v>87</v>
      </c>
      <c r="BK519" s="146">
        <f>ROUND(I519*H519,2)</f>
        <v>0</v>
      </c>
      <c r="BL519" s="18" t="s">
        <v>162</v>
      </c>
      <c r="BM519" s="145" t="s">
        <v>699</v>
      </c>
    </row>
    <row r="520" spans="2:65" s="1" customFormat="1" ht="11.25">
      <c r="B520" s="34"/>
      <c r="D520" s="147" t="s">
        <v>146</v>
      </c>
      <c r="F520" s="148" t="s">
        <v>700</v>
      </c>
      <c r="I520" s="149"/>
      <c r="L520" s="34"/>
      <c r="M520" s="150"/>
      <c r="T520" s="55"/>
      <c r="AT520" s="18" t="s">
        <v>146</v>
      </c>
      <c r="AU520" s="18" t="s">
        <v>89</v>
      </c>
    </row>
    <row r="521" spans="2:65" s="13" customFormat="1" ht="11.25">
      <c r="B521" s="164"/>
      <c r="D521" s="151" t="s">
        <v>230</v>
      </c>
      <c r="E521" s="165" t="s">
        <v>3</v>
      </c>
      <c r="F521" s="166" t="s">
        <v>701</v>
      </c>
      <c r="H521" s="165" t="s">
        <v>3</v>
      </c>
      <c r="I521" s="167"/>
      <c r="L521" s="164"/>
      <c r="M521" s="168"/>
      <c r="T521" s="169"/>
      <c r="AT521" s="165" t="s">
        <v>230</v>
      </c>
      <c r="AU521" s="165" t="s">
        <v>89</v>
      </c>
      <c r="AV521" s="13" t="s">
        <v>87</v>
      </c>
      <c r="AW521" s="13" t="s">
        <v>40</v>
      </c>
      <c r="AX521" s="13" t="s">
        <v>79</v>
      </c>
      <c r="AY521" s="165" t="s">
        <v>136</v>
      </c>
    </row>
    <row r="522" spans="2:65" s="12" customFormat="1" ht="11.25">
      <c r="B522" s="157"/>
      <c r="D522" s="151" t="s">
        <v>230</v>
      </c>
      <c r="E522" s="158" t="s">
        <v>3</v>
      </c>
      <c r="F522" s="159" t="s">
        <v>702</v>
      </c>
      <c r="H522" s="160">
        <v>23.507999999999999</v>
      </c>
      <c r="I522" s="161"/>
      <c r="L522" s="157"/>
      <c r="M522" s="162"/>
      <c r="T522" s="163"/>
      <c r="AT522" s="158" t="s">
        <v>230</v>
      </c>
      <c r="AU522" s="158" t="s">
        <v>89</v>
      </c>
      <c r="AV522" s="12" t="s">
        <v>89</v>
      </c>
      <c r="AW522" s="12" t="s">
        <v>40</v>
      </c>
      <c r="AX522" s="12" t="s">
        <v>79</v>
      </c>
      <c r="AY522" s="158" t="s">
        <v>136</v>
      </c>
    </row>
    <row r="523" spans="2:65" s="14" customFormat="1" ht="11.25">
      <c r="B523" s="170"/>
      <c r="D523" s="151" t="s">
        <v>230</v>
      </c>
      <c r="E523" s="171" t="s">
        <v>3</v>
      </c>
      <c r="F523" s="172" t="s">
        <v>251</v>
      </c>
      <c r="H523" s="173">
        <v>23.507999999999999</v>
      </c>
      <c r="I523" s="174"/>
      <c r="L523" s="170"/>
      <c r="M523" s="175"/>
      <c r="T523" s="176"/>
      <c r="AT523" s="171" t="s">
        <v>230</v>
      </c>
      <c r="AU523" s="171" t="s">
        <v>89</v>
      </c>
      <c r="AV523" s="14" t="s">
        <v>162</v>
      </c>
      <c r="AW523" s="14" t="s">
        <v>40</v>
      </c>
      <c r="AX523" s="14" t="s">
        <v>87</v>
      </c>
      <c r="AY523" s="171" t="s">
        <v>136</v>
      </c>
    </row>
    <row r="524" spans="2:65" s="1" customFormat="1" ht="16.5" customHeight="1">
      <c r="B524" s="133"/>
      <c r="C524" s="134" t="s">
        <v>703</v>
      </c>
      <c r="D524" s="134" t="s">
        <v>139</v>
      </c>
      <c r="E524" s="135" t="s">
        <v>704</v>
      </c>
      <c r="F524" s="136" t="s">
        <v>705</v>
      </c>
      <c r="G524" s="137" t="s">
        <v>182</v>
      </c>
      <c r="H524" s="138">
        <v>31.5</v>
      </c>
      <c r="I524" s="139"/>
      <c r="J524" s="140">
        <f>ROUND(I524*H524,2)</f>
        <v>0</v>
      </c>
      <c r="K524" s="136" t="s">
        <v>143</v>
      </c>
      <c r="L524" s="34"/>
      <c r="M524" s="141" t="s">
        <v>3</v>
      </c>
      <c r="N524" s="142" t="s">
        <v>50</v>
      </c>
      <c r="P524" s="143">
        <f>O524*H524</f>
        <v>0</v>
      </c>
      <c r="Q524" s="143">
        <v>0</v>
      </c>
      <c r="R524" s="143">
        <f>Q524*H524</f>
        <v>0</v>
      </c>
      <c r="S524" s="143">
        <v>0.09</v>
      </c>
      <c r="T524" s="144">
        <f>S524*H524</f>
        <v>2.835</v>
      </c>
      <c r="AR524" s="145" t="s">
        <v>162</v>
      </c>
      <c r="AT524" s="145" t="s">
        <v>139</v>
      </c>
      <c r="AU524" s="145" t="s">
        <v>89</v>
      </c>
      <c r="AY524" s="18" t="s">
        <v>136</v>
      </c>
      <c r="BE524" s="146">
        <f>IF(N524="základní",J524,0)</f>
        <v>0</v>
      </c>
      <c r="BF524" s="146">
        <f>IF(N524="snížená",J524,0)</f>
        <v>0</v>
      </c>
      <c r="BG524" s="146">
        <f>IF(N524="zákl. přenesená",J524,0)</f>
        <v>0</v>
      </c>
      <c r="BH524" s="146">
        <f>IF(N524="sníž. přenesená",J524,0)</f>
        <v>0</v>
      </c>
      <c r="BI524" s="146">
        <f>IF(N524="nulová",J524,0)</f>
        <v>0</v>
      </c>
      <c r="BJ524" s="18" t="s">
        <v>87</v>
      </c>
      <c r="BK524" s="146">
        <f>ROUND(I524*H524,2)</f>
        <v>0</v>
      </c>
      <c r="BL524" s="18" t="s">
        <v>162</v>
      </c>
      <c r="BM524" s="145" t="s">
        <v>706</v>
      </c>
    </row>
    <row r="525" spans="2:65" s="1" customFormat="1" ht="11.25">
      <c r="B525" s="34"/>
      <c r="D525" s="147" t="s">
        <v>146</v>
      </c>
      <c r="F525" s="148" t="s">
        <v>707</v>
      </c>
      <c r="I525" s="149"/>
      <c r="L525" s="34"/>
      <c r="M525" s="150"/>
      <c r="T525" s="55"/>
      <c r="AT525" s="18" t="s">
        <v>146</v>
      </c>
      <c r="AU525" s="18" t="s">
        <v>89</v>
      </c>
    </row>
    <row r="526" spans="2:65" s="13" customFormat="1" ht="11.25">
      <c r="B526" s="164"/>
      <c r="D526" s="151" t="s">
        <v>230</v>
      </c>
      <c r="E526" s="165" t="s">
        <v>3</v>
      </c>
      <c r="F526" s="166" t="s">
        <v>708</v>
      </c>
      <c r="H526" s="165" t="s">
        <v>3</v>
      </c>
      <c r="I526" s="167"/>
      <c r="L526" s="164"/>
      <c r="M526" s="168"/>
      <c r="T526" s="169"/>
      <c r="AT526" s="165" t="s">
        <v>230</v>
      </c>
      <c r="AU526" s="165" t="s">
        <v>89</v>
      </c>
      <c r="AV526" s="13" t="s">
        <v>87</v>
      </c>
      <c r="AW526" s="13" t="s">
        <v>40</v>
      </c>
      <c r="AX526" s="13" t="s">
        <v>79</v>
      </c>
      <c r="AY526" s="165" t="s">
        <v>136</v>
      </c>
    </row>
    <row r="527" spans="2:65" s="12" customFormat="1" ht="11.25">
      <c r="B527" s="157"/>
      <c r="D527" s="151" t="s">
        <v>230</v>
      </c>
      <c r="E527" s="158" t="s">
        <v>3</v>
      </c>
      <c r="F527" s="159" t="s">
        <v>709</v>
      </c>
      <c r="H527" s="160">
        <v>31.5</v>
      </c>
      <c r="I527" s="161"/>
      <c r="L527" s="157"/>
      <c r="M527" s="162"/>
      <c r="T527" s="163"/>
      <c r="AT527" s="158" t="s">
        <v>230</v>
      </c>
      <c r="AU527" s="158" t="s">
        <v>89</v>
      </c>
      <c r="AV527" s="12" t="s">
        <v>89</v>
      </c>
      <c r="AW527" s="12" t="s">
        <v>40</v>
      </c>
      <c r="AX527" s="12" t="s">
        <v>79</v>
      </c>
      <c r="AY527" s="158" t="s">
        <v>136</v>
      </c>
    </row>
    <row r="528" spans="2:65" s="14" customFormat="1" ht="11.25">
      <c r="B528" s="170"/>
      <c r="D528" s="151" t="s">
        <v>230</v>
      </c>
      <c r="E528" s="171" t="s">
        <v>3</v>
      </c>
      <c r="F528" s="172" t="s">
        <v>251</v>
      </c>
      <c r="H528" s="173">
        <v>31.5</v>
      </c>
      <c r="I528" s="174"/>
      <c r="L528" s="170"/>
      <c r="M528" s="175"/>
      <c r="T528" s="176"/>
      <c r="AT528" s="171" t="s">
        <v>230</v>
      </c>
      <c r="AU528" s="171" t="s">
        <v>89</v>
      </c>
      <c r="AV528" s="14" t="s">
        <v>162</v>
      </c>
      <c r="AW528" s="14" t="s">
        <v>40</v>
      </c>
      <c r="AX528" s="14" t="s">
        <v>87</v>
      </c>
      <c r="AY528" s="171" t="s">
        <v>136</v>
      </c>
    </row>
    <row r="529" spans="2:65" s="1" customFormat="1" ht="24.2" customHeight="1">
      <c r="B529" s="133"/>
      <c r="C529" s="134" t="s">
        <v>710</v>
      </c>
      <c r="D529" s="134" t="s">
        <v>139</v>
      </c>
      <c r="E529" s="135" t="s">
        <v>711</v>
      </c>
      <c r="F529" s="136" t="s">
        <v>712</v>
      </c>
      <c r="G529" s="137" t="s">
        <v>182</v>
      </c>
      <c r="H529" s="138">
        <v>102.2</v>
      </c>
      <c r="I529" s="139"/>
      <c r="J529" s="140">
        <f>ROUND(I529*H529,2)</f>
        <v>0</v>
      </c>
      <c r="K529" s="136" t="s">
        <v>143</v>
      </c>
      <c r="L529" s="34"/>
      <c r="M529" s="141" t="s">
        <v>3</v>
      </c>
      <c r="N529" s="142" t="s">
        <v>50</v>
      </c>
      <c r="P529" s="143">
        <f>O529*H529</f>
        <v>0</v>
      </c>
      <c r="Q529" s="143">
        <v>0</v>
      </c>
      <c r="R529" s="143">
        <f>Q529*H529</f>
        <v>0</v>
      </c>
      <c r="S529" s="143">
        <v>3.5000000000000003E-2</v>
      </c>
      <c r="T529" s="144">
        <f>S529*H529</f>
        <v>3.5770000000000004</v>
      </c>
      <c r="AR529" s="145" t="s">
        <v>162</v>
      </c>
      <c r="AT529" s="145" t="s">
        <v>139</v>
      </c>
      <c r="AU529" s="145" t="s">
        <v>89</v>
      </c>
      <c r="AY529" s="18" t="s">
        <v>136</v>
      </c>
      <c r="BE529" s="146">
        <f>IF(N529="základní",J529,0)</f>
        <v>0</v>
      </c>
      <c r="BF529" s="146">
        <f>IF(N529="snížená",J529,0)</f>
        <v>0</v>
      </c>
      <c r="BG529" s="146">
        <f>IF(N529="zákl. přenesená",J529,0)</f>
        <v>0</v>
      </c>
      <c r="BH529" s="146">
        <f>IF(N529="sníž. přenesená",J529,0)</f>
        <v>0</v>
      </c>
      <c r="BI529" s="146">
        <f>IF(N529="nulová",J529,0)</f>
        <v>0</v>
      </c>
      <c r="BJ529" s="18" t="s">
        <v>87</v>
      </c>
      <c r="BK529" s="146">
        <f>ROUND(I529*H529,2)</f>
        <v>0</v>
      </c>
      <c r="BL529" s="18" t="s">
        <v>162</v>
      </c>
      <c r="BM529" s="145" t="s">
        <v>713</v>
      </c>
    </row>
    <row r="530" spans="2:65" s="1" customFormat="1" ht="11.25">
      <c r="B530" s="34"/>
      <c r="D530" s="147" t="s">
        <v>146</v>
      </c>
      <c r="F530" s="148" t="s">
        <v>714</v>
      </c>
      <c r="I530" s="149"/>
      <c r="L530" s="34"/>
      <c r="M530" s="150"/>
      <c r="T530" s="55"/>
      <c r="AT530" s="18" t="s">
        <v>146</v>
      </c>
      <c r="AU530" s="18" t="s">
        <v>89</v>
      </c>
    </row>
    <row r="531" spans="2:65" s="13" customFormat="1" ht="11.25">
      <c r="B531" s="164"/>
      <c r="D531" s="151" t="s">
        <v>230</v>
      </c>
      <c r="E531" s="165" t="s">
        <v>3</v>
      </c>
      <c r="F531" s="166" t="s">
        <v>715</v>
      </c>
      <c r="H531" s="165" t="s">
        <v>3</v>
      </c>
      <c r="I531" s="167"/>
      <c r="L531" s="164"/>
      <c r="M531" s="168"/>
      <c r="T531" s="169"/>
      <c r="AT531" s="165" t="s">
        <v>230</v>
      </c>
      <c r="AU531" s="165" t="s">
        <v>89</v>
      </c>
      <c r="AV531" s="13" t="s">
        <v>87</v>
      </c>
      <c r="AW531" s="13" t="s">
        <v>40</v>
      </c>
      <c r="AX531" s="13" t="s">
        <v>79</v>
      </c>
      <c r="AY531" s="165" t="s">
        <v>136</v>
      </c>
    </row>
    <row r="532" spans="2:65" s="12" customFormat="1" ht="11.25">
      <c r="B532" s="157"/>
      <c r="D532" s="151" t="s">
        <v>230</v>
      </c>
      <c r="E532" s="158" t="s">
        <v>3</v>
      </c>
      <c r="F532" s="159" t="s">
        <v>716</v>
      </c>
      <c r="H532" s="160">
        <v>102.2</v>
      </c>
      <c r="I532" s="161"/>
      <c r="L532" s="157"/>
      <c r="M532" s="162"/>
      <c r="T532" s="163"/>
      <c r="AT532" s="158" t="s">
        <v>230</v>
      </c>
      <c r="AU532" s="158" t="s">
        <v>89</v>
      </c>
      <c r="AV532" s="12" t="s">
        <v>89</v>
      </c>
      <c r="AW532" s="12" t="s">
        <v>40</v>
      </c>
      <c r="AX532" s="12" t="s">
        <v>79</v>
      </c>
      <c r="AY532" s="158" t="s">
        <v>136</v>
      </c>
    </row>
    <row r="533" spans="2:65" s="14" customFormat="1" ht="11.25">
      <c r="B533" s="170"/>
      <c r="D533" s="151" t="s">
        <v>230</v>
      </c>
      <c r="E533" s="171" t="s">
        <v>3</v>
      </c>
      <c r="F533" s="172" t="s">
        <v>251</v>
      </c>
      <c r="H533" s="173">
        <v>102.2</v>
      </c>
      <c r="I533" s="174"/>
      <c r="L533" s="170"/>
      <c r="M533" s="175"/>
      <c r="T533" s="176"/>
      <c r="AT533" s="171" t="s">
        <v>230</v>
      </c>
      <c r="AU533" s="171" t="s">
        <v>89</v>
      </c>
      <c r="AV533" s="14" t="s">
        <v>162</v>
      </c>
      <c r="AW533" s="14" t="s">
        <v>40</v>
      </c>
      <c r="AX533" s="14" t="s">
        <v>87</v>
      </c>
      <c r="AY533" s="171" t="s">
        <v>136</v>
      </c>
    </row>
    <row r="534" spans="2:65" s="1" customFormat="1" ht="16.5" customHeight="1">
      <c r="B534" s="133"/>
      <c r="C534" s="134" t="s">
        <v>717</v>
      </c>
      <c r="D534" s="134" t="s">
        <v>139</v>
      </c>
      <c r="E534" s="135" t="s">
        <v>718</v>
      </c>
      <c r="F534" s="136" t="s">
        <v>719</v>
      </c>
      <c r="G534" s="137" t="s">
        <v>283</v>
      </c>
      <c r="H534" s="138">
        <v>63.31</v>
      </c>
      <c r="I534" s="139"/>
      <c r="J534" s="140">
        <f>ROUND(I534*H534,2)</f>
        <v>0</v>
      </c>
      <c r="K534" s="136" t="s">
        <v>143</v>
      </c>
      <c r="L534" s="34"/>
      <c r="M534" s="141" t="s">
        <v>3</v>
      </c>
      <c r="N534" s="142" t="s">
        <v>50</v>
      </c>
      <c r="P534" s="143">
        <f>O534*H534</f>
        <v>0</v>
      </c>
      <c r="Q534" s="143">
        <v>0</v>
      </c>
      <c r="R534" s="143">
        <f>Q534*H534</f>
        <v>0</v>
      </c>
      <c r="S534" s="143">
        <v>8.9999999999999993E-3</v>
      </c>
      <c r="T534" s="144">
        <f>S534*H534</f>
        <v>0.56979000000000002</v>
      </c>
      <c r="AR534" s="145" t="s">
        <v>162</v>
      </c>
      <c r="AT534" s="145" t="s">
        <v>139</v>
      </c>
      <c r="AU534" s="145" t="s">
        <v>89</v>
      </c>
      <c r="AY534" s="18" t="s">
        <v>136</v>
      </c>
      <c r="BE534" s="146">
        <f>IF(N534="základní",J534,0)</f>
        <v>0</v>
      </c>
      <c r="BF534" s="146">
        <f>IF(N534="snížená",J534,0)</f>
        <v>0</v>
      </c>
      <c r="BG534" s="146">
        <f>IF(N534="zákl. přenesená",J534,0)</f>
        <v>0</v>
      </c>
      <c r="BH534" s="146">
        <f>IF(N534="sníž. přenesená",J534,0)</f>
        <v>0</v>
      </c>
      <c r="BI534" s="146">
        <f>IF(N534="nulová",J534,0)</f>
        <v>0</v>
      </c>
      <c r="BJ534" s="18" t="s">
        <v>87</v>
      </c>
      <c r="BK534" s="146">
        <f>ROUND(I534*H534,2)</f>
        <v>0</v>
      </c>
      <c r="BL534" s="18" t="s">
        <v>162</v>
      </c>
      <c r="BM534" s="145" t="s">
        <v>720</v>
      </c>
    </row>
    <row r="535" spans="2:65" s="1" customFormat="1" ht="11.25">
      <c r="B535" s="34"/>
      <c r="D535" s="147" t="s">
        <v>146</v>
      </c>
      <c r="F535" s="148" t="s">
        <v>721</v>
      </c>
      <c r="I535" s="149"/>
      <c r="L535" s="34"/>
      <c r="M535" s="150"/>
      <c r="T535" s="55"/>
      <c r="AT535" s="18" t="s">
        <v>146</v>
      </c>
      <c r="AU535" s="18" t="s">
        <v>89</v>
      </c>
    </row>
    <row r="536" spans="2:65" s="13" customFormat="1" ht="11.25">
      <c r="B536" s="164"/>
      <c r="D536" s="151" t="s">
        <v>230</v>
      </c>
      <c r="E536" s="165" t="s">
        <v>3</v>
      </c>
      <c r="F536" s="166" t="s">
        <v>722</v>
      </c>
      <c r="H536" s="165" t="s">
        <v>3</v>
      </c>
      <c r="I536" s="167"/>
      <c r="L536" s="164"/>
      <c r="M536" s="168"/>
      <c r="T536" s="169"/>
      <c r="AT536" s="165" t="s">
        <v>230</v>
      </c>
      <c r="AU536" s="165" t="s">
        <v>89</v>
      </c>
      <c r="AV536" s="13" t="s">
        <v>87</v>
      </c>
      <c r="AW536" s="13" t="s">
        <v>40</v>
      </c>
      <c r="AX536" s="13" t="s">
        <v>79</v>
      </c>
      <c r="AY536" s="165" t="s">
        <v>136</v>
      </c>
    </row>
    <row r="537" spans="2:65" s="12" customFormat="1" ht="11.25">
      <c r="B537" s="157"/>
      <c r="D537" s="151" t="s">
        <v>230</v>
      </c>
      <c r="E537" s="158" t="s">
        <v>3</v>
      </c>
      <c r="F537" s="159" t="s">
        <v>723</v>
      </c>
      <c r="H537" s="160">
        <v>26.64</v>
      </c>
      <c r="I537" s="161"/>
      <c r="L537" s="157"/>
      <c r="M537" s="162"/>
      <c r="T537" s="163"/>
      <c r="AT537" s="158" t="s">
        <v>230</v>
      </c>
      <c r="AU537" s="158" t="s">
        <v>89</v>
      </c>
      <c r="AV537" s="12" t="s">
        <v>89</v>
      </c>
      <c r="AW537" s="12" t="s">
        <v>40</v>
      </c>
      <c r="AX537" s="12" t="s">
        <v>79</v>
      </c>
      <c r="AY537" s="158" t="s">
        <v>136</v>
      </c>
    </row>
    <row r="538" spans="2:65" s="12" customFormat="1" ht="11.25">
      <c r="B538" s="157"/>
      <c r="D538" s="151" t="s">
        <v>230</v>
      </c>
      <c r="E538" s="158" t="s">
        <v>3</v>
      </c>
      <c r="F538" s="159" t="s">
        <v>724</v>
      </c>
      <c r="H538" s="160">
        <v>8.74</v>
      </c>
      <c r="I538" s="161"/>
      <c r="L538" s="157"/>
      <c r="M538" s="162"/>
      <c r="T538" s="163"/>
      <c r="AT538" s="158" t="s">
        <v>230</v>
      </c>
      <c r="AU538" s="158" t="s">
        <v>89</v>
      </c>
      <c r="AV538" s="12" t="s">
        <v>89</v>
      </c>
      <c r="AW538" s="12" t="s">
        <v>40</v>
      </c>
      <c r="AX538" s="12" t="s">
        <v>79</v>
      </c>
      <c r="AY538" s="158" t="s">
        <v>136</v>
      </c>
    </row>
    <row r="539" spans="2:65" s="12" customFormat="1" ht="11.25">
      <c r="B539" s="157"/>
      <c r="D539" s="151" t="s">
        <v>230</v>
      </c>
      <c r="E539" s="158" t="s">
        <v>3</v>
      </c>
      <c r="F539" s="159" t="s">
        <v>725</v>
      </c>
      <c r="H539" s="160">
        <v>9.74</v>
      </c>
      <c r="I539" s="161"/>
      <c r="L539" s="157"/>
      <c r="M539" s="162"/>
      <c r="T539" s="163"/>
      <c r="AT539" s="158" t="s">
        <v>230</v>
      </c>
      <c r="AU539" s="158" t="s">
        <v>89</v>
      </c>
      <c r="AV539" s="12" t="s">
        <v>89</v>
      </c>
      <c r="AW539" s="12" t="s">
        <v>40</v>
      </c>
      <c r="AX539" s="12" t="s">
        <v>79</v>
      </c>
      <c r="AY539" s="158" t="s">
        <v>136</v>
      </c>
    </row>
    <row r="540" spans="2:65" s="12" customFormat="1" ht="11.25">
      <c r="B540" s="157"/>
      <c r="D540" s="151" t="s">
        <v>230</v>
      </c>
      <c r="E540" s="158" t="s">
        <v>3</v>
      </c>
      <c r="F540" s="159" t="s">
        <v>726</v>
      </c>
      <c r="H540" s="160">
        <v>12.21</v>
      </c>
      <c r="I540" s="161"/>
      <c r="L540" s="157"/>
      <c r="M540" s="162"/>
      <c r="T540" s="163"/>
      <c r="AT540" s="158" t="s">
        <v>230</v>
      </c>
      <c r="AU540" s="158" t="s">
        <v>89</v>
      </c>
      <c r="AV540" s="12" t="s">
        <v>89</v>
      </c>
      <c r="AW540" s="12" t="s">
        <v>40</v>
      </c>
      <c r="AX540" s="12" t="s">
        <v>79</v>
      </c>
      <c r="AY540" s="158" t="s">
        <v>136</v>
      </c>
    </row>
    <row r="541" spans="2:65" s="12" customFormat="1" ht="11.25">
      <c r="B541" s="157"/>
      <c r="D541" s="151" t="s">
        <v>230</v>
      </c>
      <c r="E541" s="158" t="s">
        <v>3</v>
      </c>
      <c r="F541" s="159" t="s">
        <v>727</v>
      </c>
      <c r="H541" s="160">
        <v>5.98</v>
      </c>
      <c r="I541" s="161"/>
      <c r="L541" s="157"/>
      <c r="M541" s="162"/>
      <c r="T541" s="163"/>
      <c r="AT541" s="158" t="s">
        <v>230</v>
      </c>
      <c r="AU541" s="158" t="s">
        <v>89</v>
      </c>
      <c r="AV541" s="12" t="s">
        <v>89</v>
      </c>
      <c r="AW541" s="12" t="s">
        <v>40</v>
      </c>
      <c r="AX541" s="12" t="s">
        <v>79</v>
      </c>
      <c r="AY541" s="158" t="s">
        <v>136</v>
      </c>
    </row>
    <row r="542" spans="2:65" s="14" customFormat="1" ht="11.25">
      <c r="B542" s="170"/>
      <c r="D542" s="151" t="s">
        <v>230</v>
      </c>
      <c r="E542" s="171" t="s">
        <v>3</v>
      </c>
      <c r="F542" s="172" t="s">
        <v>251</v>
      </c>
      <c r="H542" s="173">
        <v>63.31</v>
      </c>
      <c r="I542" s="174"/>
      <c r="L542" s="170"/>
      <c r="M542" s="175"/>
      <c r="T542" s="176"/>
      <c r="AT542" s="171" t="s">
        <v>230</v>
      </c>
      <c r="AU542" s="171" t="s">
        <v>89</v>
      </c>
      <c r="AV542" s="14" t="s">
        <v>162</v>
      </c>
      <c r="AW542" s="14" t="s">
        <v>40</v>
      </c>
      <c r="AX542" s="14" t="s">
        <v>87</v>
      </c>
      <c r="AY542" s="171" t="s">
        <v>136</v>
      </c>
    </row>
    <row r="543" spans="2:65" s="1" customFormat="1" ht="24.2" customHeight="1">
      <c r="B543" s="133"/>
      <c r="C543" s="134" t="s">
        <v>728</v>
      </c>
      <c r="D543" s="134" t="s">
        <v>139</v>
      </c>
      <c r="E543" s="135" t="s">
        <v>729</v>
      </c>
      <c r="F543" s="136" t="s">
        <v>730</v>
      </c>
      <c r="G543" s="137" t="s">
        <v>182</v>
      </c>
      <c r="H543" s="138">
        <v>12.788</v>
      </c>
      <c r="I543" s="139"/>
      <c r="J543" s="140">
        <f>ROUND(I543*H543,2)</f>
        <v>0</v>
      </c>
      <c r="K543" s="136" t="s">
        <v>143</v>
      </c>
      <c r="L543" s="34"/>
      <c r="M543" s="141" t="s">
        <v>3</v>
      </c>
      <c r="N543" s="142" t="s">
        <v>50</v>
      </c>
      <c r="P543" s="143">
        <f>O543*H543</f>
        <v>0</v>
      </c>
      <c r="Q543" s="143">
        <v>0</v>
      </c>
      <c r="R543" s="143">
        <f>Q543*H543</f>
        <v>0</v>
      </c>
      <c r="S543" s="143">
        <v>5.5E-2</v>
      </c>
      <c r="T543" s="144">
        <f>S543*H543</f>
        <v>0.70333999999999997</v>
      </c>
      <c r="AR543" s="145" t="s">
        <v>162</v>
      </c>
      <c r="AT543" s="145" t="s">
        <v>139</v>
      </c>
      <c r="AU543" s="145" t="s">
        <v>89</v>
      </c>
      <c r="AY543" s="18" t="s">
        <v>136</v>
      </c>
      <c r="BE543" s="146">
        <f>IF(N543="základní",J543,0)</f>
        <v>0</v>
      </c>
      <c r="BF543" s="146">
        <f>IF(N543="snížená",J543,0)</f>
        <v>0</v>
      </c>
      <c r="BG543" s="146">
        <f>IF(N543="zákl. přenesená",J543,0)</f>
        <v>0</v>
      </c>
      <c r="BH543" s="146">
        <f>IF(N543="sníž. přenesená",J543,0)</f>
        <v>0</v>
      </c>
      <c r="BI543" s="146">
        <f>IF(N543="nulová",J543,0)</f>
        <v>0</v>
      </c>
      <c r="BJ543" s="18" t="s">
        <v>87</v>
      </c>
      <c r="BK543" s="146">
        <f>ROUND(I543*H543,2)</f>
        <v>0</v>
      </c>
      <c r="BL543" s="18" t="s">
        <v>162</v>
      </c>
      <c r="BM543" s="145" t="s">
        <v>731</v>
      </c>
    </row>
    <row r="544" spans="2:65" s="1" customFormat="1" ht="11.25">
      <c r="B544" s="34"/>
      <c r="D544" s="147" t="s">
        <v>146</v>
      </c>
      <c r="F544" s="148" t="s">
        <v>732</v>
      </c>
      <c r="I544" s="149"/>
      <c r="L544" s="34"/>
      <c r="M544" s="150"/>
      <c r="T544" s="55"/>
      <c r="AT544" s="18" t="s">
        <v>146</v>
      </c>
      <c r="AU544" s="18" t="s">
        <v>89</v>
      </c>
    </row>
    <row r="545" spans="2:65" s="13" customFormat="1" ht="11.25">
      <c r="B545" s="164"/>
      <c r="D545" s="151" t="s">
        <v>230</v>
      </c>
      <c r="E545" s="165" t="s">
        <v>3</v>
      </c>
      <c r="F545" s="166" t="s">
        <v>733</v>
      </c>
      <c r="H545" s="165" t="s">
        <v>3</v>
      </c>
      <c r="I545" s="167"/>
      <c r="L545" s="164"/>
      <c r="M545" s="168"/>
      <c r="T545" s="169"/>
      <c r="AT545" s="165" t="s">
        <v>230</v>
      </c>
      <c r="AU545" s="165" t="s">
        <v>89</v>
      </c>
      <c r="AV545" s="13" t="s">
        <v>87</v>
      </c>
      <c r="AW545" s="13" t="s">
        <v>40</v>
      </c>
      <c r="AX545" s="13" t="s">
        <v>79</v>
      </c>
      <c r="AY545" s="165" t="s">
        <v>136</v>
      </c>
    </row>
    <row r="546" spans="2:65" s="12" customFormat="1" ht="11.25">
      <c r="B546" s="157"/>
      <c r="D546" s="151" t="s">
        <v>230</v>
      </c>
      <c r="E546" s="158" t="s">
        <v>3</v>
      </c>
      <c r="F546" s="159" t="s">
        <v>734</v>
      </c>
      <c r="H546" s="160">
        <v>0.44800000000000001</v>
      </c>
      <c r="I546" s="161"/>
      <c r="L546" s="157"/>
      <c r="M546" s="162"/>
      <c r="T546" s="163"/>
      <c r="AT546" s="158" t="s">
        <v>230</v>
      </c>
      <c r="AU546" s="158" t="s">
        <v>89</v>
      </c>
      <c r="AV546" s="12" t="s">
        <v>89</v>
      </c>
      <c r="AW546" s="12" t="s">
        <v>40</v>
      </c>
      <c r="AX546" s="12" t="s">
        <v>79</v>
      </c>
      <c r="AY546" s="158" t="s">
        <v>136</v>
      </c>
    </row>
    <row r="547" spans="2:65" s="13" customFormat="1" ht="11.25">
      <c r="B547" s="164"/>
      <c r="D547" s="151" t="s">
        <v>230</v>
      </c>
      <c r="E547" s="165" t="s">
        <v>3</v>
      </c>
      <c r="F547" s="166" t="s">
        <v>735</v>
      </c>
      <c r="H547" s="165" t="s">
        <v>3</v>
      </c>
      <c r="I547" s="167"/>
      <c r="L547" s="164"/>
      <c r="M547" s="168"/>
      <c r="T547" s="169"/>
      <c r="AT547" s="165" t="s">
        <v>230</v>
      </c>
      <c r="AU547" s="165" t="s">
        <v>89</v>
      </c>
      <c r="AV547" s="13" t="s">
        <v>87</v>
      </c>
      <c r="AW547" s="13" t="s">
        <v>40</v>
      </c>
      <c r="AX547" s="13" t="s">
        <v>79</v>
      </c>
      <c r="AY547" s="165" t="s">
        <v>136</v>
      </c>
    </row>
    <row r="548" spans="2:65" s="12" customFormat="1" ht="11.25">
      <c r="B548" s="157"/>
      <c r="D548" s="151" t="s">
        <v>230</v>
      </c>
      <c r="E548" s="158" t="s">
        <v>3</v>
      </c>
      <c r="F548" s="159" t="s">
        <v>736</v>
      </c>
      <c r="H548" s="160">
        <v>5.61</v>
      </c>
      <c r="I548" s="161"/>
      <c r="L548" s="157"/>
      <c r="M548" s="162"/>
      <c r="T548" s="163"/>
      <c r="AT548" s="158" t="s">
        <v>230</v>
      </c>
      <c r="AU548" s="158" t="s">
        <v>89</v>
      </c>
      <c r="AV548" s="12" t="s">
        <v>89</v>
      </c>
      <c r="AW548" s="12" t="s">
        <v>40</v>
      </c>
      <c r="AX548" s="12" t="s">
        <v>79</v>
      </c>
      <c r="AY548" s="158" t="s">
        <v>136</v>
      </c>
    </row>
    <row r="549" spans="2:65" s="12" customFormat="1" ht="11.25">
      <c r="B549" s="157"/>
      <c r="D549" s="151" t="s">
        <v>230</v>
      </c>
      <c r="E549" s="158" t="s">
        <v>3</v>
      </c>
      <c r="F549" s="159" t="s">
        <v>458</v>
      </c>
      <c r="H549" s="160">
        <v>1.0449999999999999</v>
      </c>
      <c r="I549" s="161"/>
      <c r="L549" s="157"/>
      <c r="M549" s="162"/>
      <c r="T549" s="163"/>
      <c r="AT549" s="158" t="s">
        <v>230</v>
      </c>
      <c r="AU549" s="158" t="s">
        <v>89</v>
      </c>
      <c r="AV549" s="12" t="s">
        <v>89</v>
      </c>
      <c r="AW549" s="12" t="s">
        <v>40</v>
      </c>
      <c r="AX549" s="12" t="s">
        <v>79</v>
      </c>
      <c r="AY549" s="158" t="s">
        <v>136</v>
      </c>
    </row>
    <row r="550" spans="2:65" s="13" customFormat="1" ht="11.25">
      <c r="B550" s="164"/>
      <c r="D550" s="151" t="s">
        <v>230</v>
      </c>
      <c r="E550" s="165" t="s">
        <v>3</v>
      </c>
      <c r="F550" s="166" t="s">
        <v>737</v>
      </c>
      <c r="H550" s="165" t="s">
        <v>3</v>
      </c>
      <c r="I550" s="167"/>
      <c r="L550" s="164"/>
      <c r="M550" s="168"/>
      <c r="T550" s="169"/>
      <c r="AT550" s="165" t="s">
        <v>230</v>
      </c>
      <c r="AU550" s="165" t="s">
        <v>89</v>
      </c>
      <c r="AV550" s="13" t="s">
        <v>87</v>
      </c>
      <c r="AW550" s="13" t="s">
        <v>40</v>
      </c>
      <c r="AX550" s="13" t="s">
        <v>79</v>
      </c>
      <c r="AY550" s="165" t="s">
        <v>136</v>
      </c>
    </row>
    <row r="551" spans="2:65" s="12" customFormat="1" ht="11.25">
      <c r="B551" s="157"/>
      <c r="D551" s="151" t="s">
        <v>230</v>
      </c>
      <c r="E551" s="158" t="s">
        <v>3</v>
      </c>
      <c r="F551" s="159" t="s">
        <v>461</v>
      </c>
      <c r="H551" s="160">
        <v>0.55400000000000005</v>
      </c>
      <c r="I551" s="161"/>
      <c r="L551" s="157"/>
      <c r="M551" s="162"/>
      <c r="T551" s="163"/>
      <c r="AT551" s="158" t="s">
        <v>230</v>
      </c>
      <c r="AU551" s="158" t="s">
        <v>89</v>
      </c>
      <c r="AV551" s="12" t="s">
        <v>89</v>
      </c>
      <c r="AW551" s="12" t="s">
        <v>40</v>
      </c>
      <c r="AX551" s="12" t="s">
        <v>79</v>
      </c>
      <c r="AY551" s="158" t="s">
        <v>136</v>
      </c>
    </row>
    <row r="552" spans="2:65" s="13" customFormat="1" ht="11.25">
      <c r="B552" s="164"/>
      <c r="D552" s="151" t="s">
        <v>230</v>
      </c>
      <c r="E552" s="165" t="s">
        <v>3</v>
      </c>
      <c r="F552" s="166" t="s">
        <v>738</v>
      </c>
      <c r="H552" s="165" t="s">
        <v>3</v>
      </c>
      <c r="I552" s="167"/>
      <c r="L552" s="164"/>
      <c r="M552" s="168"/>
      <c r="T552" s="169"/>
      <c r="AT552" s="165" t="s">
        <v>230</v>
      </c>
      <c r="AU552" s="165" t="s">
        <v>89</v>
      </c>
      <c r="AV552" s="13" t="s">
        <v>87</v>
      </c>
      <c r="AW552" s="13" t="s">
        <v>40</v>
      </c>
      <c r="AX552" s="13" t="s">
        <v>79</v>
      </c>
      <c r="AY552" s="165" t="s">
        <v>136</v>
      </c>
    </row>
    <row r="553" spans="2:65" s="12" customFormat="1" ht="11.25">
      <c r="B553" s="157"/>
      <c r="D553" s="151" t="s">
        <v>230</v>
      </c>
      <c r="E553" s="158" t="s">
        <v>3</v>
      </c>
      <c r="F553" s="159" t="s">
        <v>739</v>
      </c>
      <c r="H553" s="160">
        <v>0.32100000000000001</v>
      </c>
      <c r="I553" s="161"/>
      <c r="L553" s="157"/>
      <c r="M553" s="162"/>
      <c r="T553" s="163"/>
      <c r="AT553" s="158" t="s">
        <v>230</v>
      </c>
      <c r="AU553" s="158" t="s">
        <v>89</v>
      </c>
      <c r="AV553" s="12" t="s">
        <v>89</v>
      </c>
      <c r="AW553" s="12" t="s">
        <v>40</v>
      </c>
      <c r="AX553" s="12" t="s">
        <v>79</v>
      </c>
      <c r="AY553" s="158" t="s">
        <v>136</v>
      </c>
    </row>
    <row r="554" spans="2:65" s="13" customFormat="1" ht="11.25">
      <c r="B554" s="164"/>
      <c r="D554" s="151" t="s">
        <v>230</v>
      </c>
      <c r="E554" s="165" t="s">
        <v>3</v>
      </c>
      <c r="F554" s="166" t="s">
        <v>740</v>
      </c>
      <c r="H554" s="165" t="s">
        <v>3</v>
      </c>
      <c r="I554" s="167"/>
      <c r="L554" s="164"/>
      <c r="M554" s="168"/>
      <c r="T554" s="169"/>
      <c r="AT554" s="165" t="s">
        <v>230</v>
      </c>
      <c r="AU554" s="165" t="s">
        <v>89</v>
      </c>
      <c r="AV554" s="13" t="s">
        <v>87</v>
      </c>
      <c r="AW554" s="13" t="s">
        <v>40</v>
      </c>
      <c r="AX554" s="13" t="s">
        <v>79</v>
      </c>
      <c r="AY554" s="165" t="s">
        <v>136</v>
      </c>
    </row>
    <row r="555" spans="2:65" s="12" customFormat="1" ht="11.25">
      <c r="B555" s="157"/>
      <c r="D555" s="151" t="s">
        <v>230</v>
      </c>
      <c r="E555" s="158" t="s">
        <v>3</v>
      </c>
      <c r="F555" s="159" t="s">
        <v>459</v>
      </c>
      <c r="H555" s="160">
        <v>0.96299999999999997</v>
      </c>
      <c r="I555" s="161"/>
      <c r="L555" s="157"/>
      <c r="M555" s="162"/>
      <c r="T555" s="163"/>
      <c r="AT555" s="158" t="s">
        <v>230</v>
      </c>
      <c r="AU555" s="158" t="s">
        <v>89</v>
      </c>
      <c r="AV555" s="12" t="s">
        <v>89</v>
      </c>
      <c r="AW555" s="12" t="s">
        <v>40</v>
      </c>
      <c r="AX555" s="12" t="s">
        <v>79</v>
      </c>
      <c r="AY555" s="158" t="s">
        <v>136</v>
      </c>
    </row>
    <row r="556" spans="2:65" s="12" customFormat="1" ht="11.25">
      <c r="B556" s="157"/>
      <c r="D556" s="151" t="s">
        <v>230</v>
      </c>
      <c r="E556" s="158" t="s">
        <v>3</v>
      </c>
      <c r="F556" s="159" t="s">
        <v>460</v>
      </c>
      <c r="H556" s="160">
        <v>0.57299999999999995</v>
      </c>
      <c r="I556" s="161"/>
      <c r="L556" s="157"/>
      <c r="M556" s="162"/>
      <c r="T556" s="163"/>
      <c r="AT556" s="158" t="s">
        <v>230</v>
      </c>
      <c r="AU556" s="158" t="s">
        <v>89</v>
      </c>
      <c r="AV556" s="12" t="s">
        <v>89</v>
      </c>
      <c r="AW556" s="12" t="s">
        <v>40</v>
      </c>
      <c r="AX556" s="12" t="s">
        <v>79</v>
      </c>
      <c r="AY556" s="158" t="s">
        <v>136</v>
      </c>
    </row>
    <row r="557" spans="2:65" s="13" customFormat="1" ht="11.25">
      <c r="B557" s="164"/>
      <c r="D557" s="151" t="s">
        <v>230</v>
      </c>
      <c r="E557" s="165" t="s">
        <v>3</v>
      </c>
      <c r="F557" s="166" t="s">
        <v>687</v>
      </c>
      <c r="H557" s="165" t="s">
        <v>3</v>
      </c>
      <c r="I557" s="167"/>
      <c r="L557" s="164"/>
      <c r="M557" s="168"/>
      <c r="T557" s="169"/>
      <c r="AT557" s="165" t="s">
        <v>230</v>
      </c>
      <c r="AU557" s="165" t="s">
        <v>89</v>
      </c>
      <c r="AV557" s="13" t="s">
        <v>87</v>
      </c>
      <c r="AW557" s="13" t="s">
        <v>40</v>
      </c>
      <c r="AX557" s="13" t="s">
        <v>79</v>
      </c>
      <c r="AY557" s="165" t="s">
        <v>136</v>
      </c>
    </row>
    <row r="558" spans="2:65" s="12" customFormat="1" ht="11.25">
      <c r="B558" s="157"/>
      <c r="D558" s="151" t="s">
        <v>230</v>
      </c>
      <c r="E558" s="158" t="s">
        <v>3</v>
      </c>
      <c r="F558" s="159" t="s">
        <v>462</v>
      </c>
      <c r="H558" s="160">
        <v>3.274</v>
      </c>
      <c r="I558" s="161"/>
      <c r="L558" s="157"/>
      <c r="M558" s="162"/>
      <c r="T558" s="163"/>
      <c r="AT558" s="158" t="s">
        <v>230</v>
      </c>
      <c r="AU558" s="158" t="s">
        <v>89</v>
      </c>
      <c r="AV558" s="12" t="s">
        <v>89</v>
      </c>
      <c r="AW558" s="12" t="s">
        <v>40</v>
      </c>
      <c r="AX558" s="12" t="s">
        <v>79</v>
      </c>
      <c r="AY558" s="158" t="s">
        <v>136</v>
      </c>
    </row>
    <row r="559" spans="2:65" s="14" customFormat="1" ht="11.25">
      <c r="B559" s="170"/>
      <c r="D559" s="151" t="s">
        <v>230</v>
      </c>
      <c r="E559" s="171" t="s">
        <v>3</v>
      </c>
      <c r="F559" s="172" t="s">
        <v>251</v>
      </c>
      <c r="H559" s="173">
        <v>12.788</v>
      </c>
      <c r="I559" s="174"/>
      <c r="L559" s="170"/>
      <c r="M559" s="175"/>
      <c r="T559" s="176"/>
      <c r="AT559" s="171" t="s">
        <v>230</v>
      </c>
      <c r="AU559" s="171" t="s">
        <v>89</v>
      </c>
      <c r="AV559" s="14" t="s">
        <v>162</v>
      </c>
      <c r="AW559" s="14" t="s">
        <v>40</v>
      </c>
      <c r="AX559" s="14" t="s">
        <v>87</v>
      </c>
      <c r="AY559" s="171" t="s">
        <v>136</v>
      </c>
    </row>
    <row r="560" spans="2:65" s="1" customFormat="1" ht="24.2" customHeight="1">
      <c r="B560" s="133"/>
      <c r="C560" s="134" t="s">
        <v>741</v>
      </c>
      <c r="D560" s="134" t="s">
        <v>139</v>
      </c>
      <c r="E560" s="135" t="s">
        <v>742</v>
      </c>
      <c r="F560" s="136" t="s">
        <v>743</v>
      </c>
      <c r="G560" s="137" t="s">
        <v>182</v>
      </c>
      <c r="H560" s="138">
        <v>12.4</v>
      </c>
      <c r="I560" s="139"/>
      <c r="J560" s="140">
        <f>ROUND(I560*H560,2)</f>
        <v>0</v>
      </c>
      <c r="K560" s="136" t="s">
        <v>143</v>
      </c>
      <c r="L560" s="34"/>
      <c r="M560" s="141" t="s">
        <v>3</v>
      </c>
      <c r="N560" s="142" t="s">
        <v>50</v>
      </c>
      <c r="P560" s="143">
        <f>O560*H560</f>
        <v>0</v>
      </c>
      <c r="Q560" s="143">
        <v>0</v>
      </c>
      <c r="R560" s="143">
        <f>Q560*H560</f>
        <v>0</v>
      </c>
      <c r="S560" s="143">
        <v>7.5999999999999998E-2</v>
      </c>
      <c r="T560" s="144">
        <f>S560*H560</f>
        <v>0.94240000000000002</v>
      </c>
      <c r="AR560" s="145" t="s">
        <v>162</v>
      </c>
      <c r="AT560" s="145" t="s">
        <v>139</v>
      </c>
      <c r="AU560" s="145" t="s">
        <v>89</v>
      </c>
      <c r="AY560" s="18" t="s">
        <v>136</v>
      </c>
      <c r="BE560" s="146">
        <f>IF(N560="základní",J560,0)</f>
        <v>0</v>
      </c>
      <c r="BF560" s="146">
        <f>IF(N560="snížená",J560,0)</f>
        <v>0</v>
      </c>
      <c r="BG560" s="146">
        <f>IF(N560="zákl. přenesená",J560,0)</f>
        <v>0</v>
      </c>
      <c r="BH560" s="146">
        <f>IF(N560="sníž. přenesená",J560,0)</f>
        <v>0</v>
      </c>
      <c r="BI560" s="146">
        <f>IF(N560="nulová",J560,0)</f>
        <v>0</v>
      </c>
      <c r="BJ560" s="18" t="s">
        <v>87</v>
      </c>
      <c r="BK560" s="146">
        <f>ROUND(I560*H560,2)</f>
        <v>0</v>
      </c>
      <c r="BL560" s="18" t="s">
        <v>162</v>
      </c>
      <c r="BM560" s="145" t="s">
        <v>744</v>
      </c>
    </row>
    <row r="561" spans="2:65" s="1" customFormat="1" ht="11.25">
      <c r="B561" s="34"/>
      <c r="D561" s="147" t="s">
        <v>146</v>
      </c>
      <c r="F561" s="148" t="s">
        <v>745</v>
      </c>
      <c r="I561" s="149"/>
      <c r="L561" s="34"/>
      <c r="M561" s="150"/>
      <c r="T561" s="55"/>
      <c r="AT561" s="18" t="s">
        <v>146</v>
      </c>
      <c r="AU561" s="18" t="s">
        <v>89</v>
      </c>
    </row>
    <row r="562" spans="2:65" s="1" customFormat="1" ht="19.5">
      <c r="B562" s="34"/>
      <c r="D562" s="151" t="s">
        <v>158</v>
      </c>
      <c r="F562" s="152" t="s">
        <v>746</v>
      </c>
      <c r="I562" s="149"/>
      <c r="L562" s="34"/>
      <c r="M562" s="150"/>
      <c r="T562" s="55"/>
      <c r="AT562" s="18" t="s">
        <v>158</v>
      </c>
      <c r="AU562" s="18" t="s">
        <v>89</v>
      </c>
    </row>
    <row r="563" spans="2:65" s="12" customFormat="1" ht="11.25">
      <c r="B563" s="157"/>
      <c r="D563" s="151" t="s">
        <v>230</v>
      </c>
      <c r="E563" s="158" t="s">
        <v>3</v>
      </c>
      <c r="F563" s="159" t="s">
        <v>747</v>
      </c>
      <c r="H563" s="160">
        <v>12.4</v>
      </c>
      <c r="I563" s="161"/>
      <c r="L563" s="157"/>
      <c r="M563" s="162"/>
      <c r="T563" s="163"/>
      <c r="AT563" s="158" t="s">
        <v>230</v>
      </c>
      <c r="AU563" s="158" t="s">
        <v>89</v>
      </c>
      <c r="AV563" s="12" t="s">
        <v>89</v>
      </c>
      <c r="AW563" s="12" t="s">
        <v>40</v>
      </c>
      <c r="AX563" s="12" t="s">
        <v>79</v>
      </c>
      <c r="AY563" s="158" t="s">
        <v>136</v>
      </c>
    </row>
    <row r="564" spans="2:65" s="14" customFormat="1" ht="11.25">
      <c r="B564" s="170"/>
      <c r="D564" s="151" t="s">
        <v>230</v>
      </c>
      <c r="E564" s="171" t="s">
        <v>3</v>
      </c>
      <c r="F564" s="172" t="s">
        <v>251</v>
      </c>
      <c r="H564" s="173">
        <v>12.4</v>
      </c>
      <c r="I564" s="174"/>
      <c r="L564" s="170"/>
      <c r="M564" s="175"/>
      <c r="T564" s="176"/>
      <c r="AT564" s="171" t="s">
        <v>230</v>
      </c>
      <c r="AU564" s="171" t="s">
        <v>89</v>
      </c>
      <c r="AV564" s="14" t="s">
        <v>162</v>
      </c>
      <c r="AW564" s="14" t="s">
        <v>40</v>
      </c>
      <c r="AX564" s="14" t="s">
        <v>87</v>
      </c>
      <c r="AY564" s="171" t="s">
        <v>136</v>
      </c>
    </row>
    <row r="565" spans="2:65" s="1" customFormat="1" ht="24.2" customHeight="1">
      <c r="B565" s="133"/>
      <c r="C565" s="134" t="s">
        <v>748</v>
      </c>
      <c r="D565" s="134" t="s">
        <v>139</v>
      </c>
      <c r="E565" s="135" t="s">
        <v>749</v>
      </c>
      <c r="F565" s="136" t="s">
        <v>750</v>
      </c>
      <c r="G565" s="137" t="s">
        <v>182</v>
      </c>
      <c r="H565" s="138">
        <v>2.2999999999999998</v>
      </c>
      <c r="I565" s="139"/>
      <c r="J565" s="140">
        <f>ROUND(I565*H565,2)</f>
        <v>0</v>
      </c>
      <c r="K565" s="136" t="s">
        <v>143</v>
      </c>
      <c r="L565" s="34"/>
      <c r="M565" s="141" t="s">
        <v>3</v>
      </c>
      <c r="N565" s="142" t="s">
        <v>50</v>
      </c>
      <c r="P565" s="143">
        <f>O565*H565</f>
        <v>0</v>
      </c>
      <c r="Q565" s="143">
        <v>0</v>
      </c>
      <c r="R565" s="143">
        <f>Q565*H565</f>
        <v>0</v>
      </c>
      <c r="S565" s="143">
        <v>6.3E-2</v>
      </c>
      <c r="T565" s="144">
        <f>S565*H565</f>
        <v>0.1449</v>
      </c>
      <c r="AR565" s="145" t="s">
        <v>162</v>
      </c>
      <c r="AT565" s="145" t="s">
        <v>139</v>
      </c>
      <c r="AU565" s="145" t="s">
        <v>89</v>
      </c>
      <c r="AY565" s="18" t="s">
        <v>136</v>
      </c>
      <c r="BE565" s="146">
        <f>IF(N565="základní",J565,0)</f>
        <v>0</v>
      </c>
      <c r="BF565" s="146">
        <f>IF(N565="snížená",J565,0)</f>
        <v>0</v>
      </c>
      <c r="BG565" s="146">
        <f>IF(N565="zákl. přenesená",J565,0)</f>
        <v>0</v>
      </c>
      <c r="BH565" s="146">
        <f>IF(N565="sníž. přenesená",J565,0)</f>
        <v>0</v>
      </c>
      <c r="BI565" s="146">
        <f>IF(N565="nulová",J565,0)</f>
        <v>0</v>
      </c>
      <c r="BJ565" s="18" t="s">
        <v>87</v>
      </c>
      <c r="BK565" s="146">
        <f>ROUND(I565*H565,2)</f>
        <v>0</v>
      </c>
      <c r="BL565" s="18" t="s">
        <v>162</v>
      </c>
      <c r="BM565" s="145" t="s">
        <v>751</v>
      </c>
    </row>
    <row r="566" spans="2:65" s="1" customFormat="1" ht="11.25">
      <c r="B566" s="34"/>
      <c r="D566" s="147" t="s">
        <v>146</v>
      </c>
      <c r="F566" s="148" t="s">
        <v>752</v>
      </c>
      <c r="I566" s="149"/>
      <c r="L566" s="34"/>
      <c r="M566" s="150"/>
      <c r="T566" s="55"/>
      <c r="AT566" s="18" t="s">
        <v>146</v>
      </c>
      <c r="AU566" s="18" t="s">
        <v>89</v>
      </c>
    </row>
    <row r="567" spans="2:65" s="12" customFormat="1" ht="11.25">
      <c r="B567" s="157"/>
      <c r="D567" s="151" t="s">
        <v>230</v>
      </c>
      <c r="E567" s="158" t="s">
        <v>3</v>
      </c>
      <c r="F567" s="159" t="s">
        <v>753</v>
      </c>
      <c r="H567" s="160">
        <v>2.2999999999999998</v>
      </c>
      <c r="I567" s="161"/>
      <c r="L567" s="157"/>
      <c r="M567" s="162"/>
      <c r="T567" s="163"/>
      <c r="AT567" s="158" t="s">
        <v>230</v>
      </c>
      <c r="AU567" s="158" t="s">
        <v>89</v>
      </c>
      <c r="AV567" s="12" t="s">
        <v>89</v>
      </c>
      <c r="AW567" s="12" t="s">
        <v>40</v>
      </c>
      <c r="AX567" s="12" t="s">
        <v>87</v>
      </c>
      <c r="AY567" s="158" t="s">
        <v>136</v>
      </c>
    </row>
    <row r="568" spans="2:65" s="1" customFormat="1" ht="24.2" customHeight="1">
      <c r="B568" s="133"/>
      <c r="C568" s="134" t="s">
        <v>754</v>
      </c>
      <c r="D568" s="134" t="s">
        <v>139</v>
      </c>
      <c r="E568" s="135" t="s">
        <v>755</v>
      </c>
      <c r="F568" s="136" t="s">
        <v>756</v>
      </c>
      <c r="G568" s="137" t="s">
        <v>182</v>
      </c>
      <c r="H568" s="138">
        <v>4.2460000000000004</v>
      </c>
      <c r="I568" s="139"/>
      <c r="J568" s="140">
        <f>ROUND(I568*H568,2)</f>
        <v>0</v>
      </c>
      <c r="K568" s="136" t="s">
        <v>143</v>
      </c>
      <c r="L568" s="34"/>
      <c r="M568" s="141" t="s">
        <v>3</v>
      </c>
      <c r="N568" s="142" t="s">
        <v>50</v>
      </c>
      <c r="P568" s="143">
        <f>O568*H568</f>
        <v>0</v>
      </c>
      <c r="Q568" s="143">
        <v>0</v>
      </c>
      <c r="R568" s="143">
        <f>Q568*H568</f>
        <v>0</v>
      </c>
      <c r="S568" s="143">
        <v>0.18</v>
      </c>
      <c r="T568" s="144">
        <f>S568*H568</f>
        <v>0.76428000000000007</v>
      </c>
      <c r="AR568" s="145" t="s">
        <v>162</v>
      </c>
      <c r="AT568" s="145" t="s">
        <v>139</v>
      </c>
      <c r="AU568" s="145" t="s">
        <v>89</v>
      </c>
      <c r="AY568" s="18" t="s">
        <v>136</v>
      </c>
      <c r="BE568" s="146">
        <f>IF(N568="základní",J568,0)</f>
        <v>0</v>
      </c>
      <c r="BF568" s="146">
        <f>IF(N568="snížená",J568,0)</f>
        <v>0</v>
      </c>
      <c r="BG568" s="146">
        <f>IF(N568="zákl. přenesená",J568,0)</f>
        <v>0</v>
      </c>
      <c r="BH568" s="146">
        <f>IF(N568="sníž. přenesená",J568,0)</f>
        <v>0</v>
      </c>
      <c r="BI568" s="146">
        <f>IF(N568="nulová",J568,0)</f>
        <v>0</v>
      </c>
      <c r="BJ568" s="18" t="s">
        <v>87</v>
      </c>
      <c r="BK568" s="146">
        <f>ROUND(I568*H568,2)</f>
        <v>0</v>
      </c>
      <c r="BL568" s="18" t="s">
        <v>162</v>
      </c>
      <c r="BM568" s="145" t="s">
        <v>757</v>
      </c>
    </row>
    <row r="569" spans="2:65" s="1" customFormat="1" ht="11.25">
      <c r="B569" s="34"/>
      <c r="D569" s="147" t="s">
        <v>146</v>
      </c>
      <c r="F569" s="148" t="s">
        <v>758</v>
      </c>
      <c r="I569" s="149"/>
      <c r="L569" s="34"/>
      <c r="M569" s="150"/>
      <c r="T569" s="55"/>
      <c r="AT569" s="18" t="s">
        <v>146</v>
      </c>
      <c r="AU569" s="18" t="s">
        <v>89</v>
      </c>
    </row>
    <row r="570" spans="2:65" s="13" customFormat="1" ht="11.25">
      <c r="B570" s="164"/>
      <c r="D570" s="151" t="s">
        <v>230</v>
      </c>
      <c r="E570" s="165" t="s">
        <v>3</v>
      </c>
      <c r="F570" s="166" t="s">
        <v>733</v>
      </c>
      <c r="H570" s="165" t="s">
        <v>3</v>
      </c>
      <c r="I570" s="167"/>
      <c r="L570" s="164"/>
      <c r="M570" s="168"/>
      <c r="T570" s="169"/>
      <c r="AT570" s="165" t="s">
        <v>230</v>
      </c>
      <c r="AU570" s="165" t="s">
        <v>89</v>
      </c>
      <c r="AV570" s="13" t="s">
        <v>87</v>
      </c>
      <c r="AW570" s="13" t="s">
        <v>40</v>
      </c>
      <c r="AX570" s="13" t="s">
        <v>79</v>
      </c>
      <c r="AY570" s="165" t="s">
        <v>136</v>
      </c>
    </row>
    <row r="571" spans="2:65" s="12" customFormat="1" ht="11.25">
      <c r="B571" s="157"/>
      <c r="D571" s="151" t="s">
        <v>230</v>
      </c>
      <c r="E571" s="158" t="s">
        <v>3</v>
      </c>
      <c r="F571" s="159" t="s">
        <v>759</v>
      </c>
      <c r="H571" s="160">
        <v>2.6880000000000002</v>
      </c>
      <c r="I571" s="161"/>
      <c r="L571" s="157"/>
      <c r="M571" s="162"/>
      <c r="T571" s="163"/>
      <c r="AT571" s="158" t="s">
        <v>230</v>
      </c>
      <c r="AU571" s="158" t="s">
        <v>89</v>
      </c>
      <c r="AV571" s="12" t="s">
        <v>89</v>
      </c>
      <c r="AW571" s="12" t="s">
        <v>40</v>
      </c>
      <c r="AX571" s="12" t="s">
        <v>79</v>
      </c>
      <c r="AY571" s="158" t="s">
        <v>136</v>
      </c>
    </row>
    <row r="572" spans="2:65" s="13" customFormat="1" ht="11.25">
      <c r="B572" s="164"/>
      <c r="D572" s="151" t="s">
        <v>230</v>
      </c>
      <c r="E572" s="165" t="s">
        <v>3</v>
      </c>
      <c r="F572" s="166" t="s">
        <v>737</v>
      </c>
      <c r="H572" s="165" t="s">
        <v>3</v>
      </c>
      <c r="I572" s="167"/>
      <c r="L572" s="164"/>
      <c r="M572" s="168"/>
      <c r="T572" s="169"/>
      <c r="AT572" s="165" t="s">
        <v>230</v>
      </c>
      <c r="AU572" s="165" t="s">
        <v>89</v>
      </c>
      <c r="AV572" s="13" t="s">
        <v>87</v>
      </c>
      <c r="AW572" s="13" t="s">
        <v>40</v>
      </c>
      <c r="AX572" s="13" t="s">
        <v>79</v>
      </c>
      <c r="AY572" s="165" t="s">
        <v>136</v>
      </c>
    </row>
    <row r="573" spans="2:65" s="12" customFormat="1" ht="11.25">
      <c r="B573" s="157"/>
      <c r="D573" s="151" t="s">
        <v>230</v>
      </c>
      <c r="E573" s="158" t="s">
        <v>3</v>
      </c>
      <c r="F573" s="159" t="s">
        <v>760</v>
      </c>
      <c r="H573" s="160">
        <v>1.5580000000000001</v>
      </c>
      <c r="I573" s="161"/>
      <c r="L573" s="157"/>
      <c r="M573" s="162"/>
      <c r="T573" s="163"/>
      <c r="AT573" s="158" t="s">
        <v>230</v>
      </c>
      <c r="AU573" s="158" t="s">
        <v>89</v>
      </c>
      <c r="AV573" s="12" t="s">
        <v>89</v>
      </c>
      <c r="AW573" s="12" t="s">
        <v>40</v>
      </c>
      <c r="AX573" s="12" t="s">
        <v>79</v>
      </c>
      <c r="AY573" s="158" t="s">
        <v>136</v>
      </c>
    </row>
    <row r="574" spans="2:65" s="14" customFormat="1" ht="11.25">
      <c r="B574" s="170"/>
      <c r="D574" s="151" t="s">
        <v>230</v>
      </c>
      <c r="E574" s="171" t="s">
        <v>3</v>
      </c>
      <c r="F574" s="172" t="s">
        <v>251</v>
      </c>
      <c r="H574" s="173">
        <v>4.2460000000000004</v>
      </c>
      <c r="I574" s="174"/>
      <c r="L574" s="170"/>
      <c r="M574" s="175"/>
      <c r="T574" s="176"/>
      <c r="AT574" s="171" t="s">
        <v>230</v>
      </c>
      <c r="AU574" s="171" t="s">
        <v>89</v>
      </c>
      <c r="AV574" s="14" t="s">
        <v>162</v>
      </c>
      <c r="AW574" s="14" t="s">
        <v>40</v>
      </c>
      <c r="AX574" s="14" t="s">
        <v>87</v>
      </c>
      <c r="AY574" s="171" t="s">
        <v>136</v>
      </c>
    </row>
    <row r="575" spans="2:65" s="1" customFormat="1" ht="24.2" customHeight="1">
      <c r="B575" s="133"/>
      <c r="C575" s="134" t="s">
        <v>761</v>
      </c>
      <c r="D575" s="134" t="s">
        <v>139</v>
      </c>
      <c r="E575" s="135" t="s">
        <v>762</v>
      </c>
      <c r="F575" s="136" t="s">
        <v>763</v>
      </c>
      <c r="G575" s="137" t="s">
        <v>195</v>
      </c>
      <c r="H575" s="138">
        <v>2.266</v>
      </c>
      <c r="I575" s="139"/>
      <c r="J575" s="140">
        <f>ROUND(I575*H575,2)</f>
        <v>0</v>
      </c>
      <c r="K575" s="136" t="s">
        <v>143</v>
      </c>
      <c r="L575" s="34"/>
      <c r="M575" s="141" t="s">
        <v>3</v>
      </c>
      <c r="N575" s="142" t="s">
        <v>50</v>
      </c>
      <c r="P575" s="143">
        <f>O575*H575</f>
        <v>0</v>
      </c>
      <c r="Q575" s="143">
        <v>0</v>
      </c>
      <c r="R575" s="143">
        <f>Q575*H575</f>
        <v>0</v>
      </c>
      <c r="S575" s="143">
        <v>1.8</v>
      </c>
      <c r="T575" s="144">
        <f>S575*H575</f>
        <v>4.0788000000000002</v>
      </c>
      <c r="AR575" s="145" t="s">
        <v>162</v>
      </c>
      <c r="AT575" s="145" t="s">
        <v>139</v>
      </c>
      <c r="AU575" s="145" t="s">
        <v>89</v>
      </c>
      <c r="AY575" s="18" t="s">
        <v>136</v>
      </c>
      <c r="BE575" s="146">
        <f>IF(N575="základní",J575,0)</f>
        <v>0</v>
      </c>
      <c r="BF575" s="146">
        <f>IF(N575="snížená",J575,0)</f>
        <v>0</v>
      </c>
      <c r="BG575" s="146">
        <f>IF(N575="zákl. přenesená",J575,0)</f>
        <v>0</v>
      </c>
      <c r="BH575" s="146">
        <f>IF(N575="sníž. přenesená",J575,0)</f>
        <v>0</v>
      </c>
      <c r="BI575" s="146">
        <f>IF(N575="nulová",J575,0)</f>
        <v>0</v>
      </c>
      <c r="BJ575" s="18" t="s">
        <v>87</v>
      </c>
      <c r="BK575" s="146">
        <f>ROUND(I575*H575,2)</f>
        <v>0</v>
      </c>
      <c r="BL575" s="18" t="s">
        <v>162</v>
      </c>
      <c r="BM575" s="145" t="s">
        <v>764</v>
      </c>
    </row>
    <row r="576" spans="2:65" s="1" customFormat="1" ht="11.25">
      <c r="B576" s="34"/>
      <c r="D576" s="147" t="s">
        <v>146</v>
      </c>
      <c r="F576" s="148" t="s">
        <v>765</v>
      </c>
      <c r="I576" s="149"/>
      <c r="L576" s="34"/>
      <c r="M576" s="150"/>
      <c r="T576" s="55"/>
      <c r="AT576" s="18" t="s">
        <v>146</v>
      </c>
      <c r="AU576" s="18" t="s">
        <v>89</v>
      </c>
    </row>
    <row r="577" spans="2:65" s="13" customFormat="1" ht="11.25">
      <c r="B577" s="164"/>
      <c r="D577" s="151" t="s">
        <v>230</v>
      </c>
      <c r="E577" s="165" t="s">
        <v>3</v>
      </c>
      <c r="F577" s="166" t="s">
        <v>766</v>
      </c>
      <c r="H577" s="165" t="s">
        <v>3</v>
      </c>
      <c r="I577" s="167"/>
      <c r="L577" s="164"/>
      <c r="M577" s="168"/>
      <c r="T577" s="169"/>
      <c r="AT577" s="165" t="s">
        <v>230</v>
      </c>
      <c r="AU577" s="165" t="s">
        <v>89</v>
      </c>
      <c r="AV577" s="13" t="s">
        <v>87</v>
      </c>
      <c r="AW577" s="13" t="s">
        <v>40</v>
      </c>
      <c r="AX577" s="13" t="s">
        <v>79</v>
      </c>
      <c r="AY577" s="165" t="s">
        <v>136</v>
      </c>
    </row>
    <row r="578" spans="2:65" s="12" customFormat="1" ht="11.25">
      <c r="B578" s="157"/>
      <c r="D578" s="151" t="s">
        <v>230</v>
      </c>
      <c r="E578" s="158" t="s">
        <v>3</v>
      </c>
      <c r="F578" s="159" t="s">
        <v>767</v>
      </c>
      <c r="H578" s="160">
        <v>2.266</v>
      </c>
      <c r="I578" s="161"/>
      <c r="L578" s="157"/>
      <c r="M578" s="162"/>
      <c r="T578" s="163"/>
      <c r="AT578" s="158" t="s">
        <v>230</v>
      </c>
      <c r="AU578" s="158" t="s">
        <v>89</v>
      </c>
      <c r="AV578" s="12" t="s">
        <v>89</v>
      </c>
      <c r="AW578" s="12" t="s">
        <v>40</v>
      </c>
      <c r="AX578" s="12" t="s">
        <v>79</v>
      </c>
      <c r="AY578" s="158" t="s">
        <v>136</v>
      </c>
    </row>
    <row r="579" spans="2:65" s="14" customFormat="1" ht="11.25">
      <c r="B579" s="170"/>
      <c r="D579" s="151" t="s">
        <v>230</v>
      </c>
      <c r="E579" s="171" t="s">
        <v>3</v>
      </c>
      <c r="F579" s="172" t="s">
        <v>251</v>
      </c>
      <c r="H579" s="173">
        <v>2.266</v>
      </c>
      <c r="I579" s="174"/>
      <c r="L579" s="170"/>
      <c r="M579" s="175"/>
      <c r="T579" s="176"/>
      <c r="AT579" s="171" t="s">
        <v>230</v>
      </c>
      <c r="AU579" s="171" t="s">
        <v>89</v>
      </c>
      <c r="AV579" s="14" t="s">
        <v>162</v>
      </c>
      <c r="AW579" s="14" t="s">
        <v>40</v>
      </c>
      <c r="AX579" s="14" t="s">
        <v>87</v>
      </c>
      <c r="AY579" s="171" t="s">
        <v>136</v>
      </c>
    </row>
    <row r="580" spans="2:65" s="1" customFormat="1" ht="24.2" customHeight="1">
      <c r="B580" s="133"/>
      <c r="C580" s="134" t="s">
        <v>768</v>
      </c>
      <c r="D580" s="134" t="s">
        <v>139</v>
      </c>
      <c r="E580" s="135" t="s">
        <v>769</v>
      </c>
      <c r="F580" s="136" t="s">
        <v>770</v>
      </c>
      <c r="G580" s="137" t="s">
        <v>182</v>
      </c>
      <c r="H580" s="138">
        <v>40.479999999999997</v>
      </c>
      <c r="I580" s="139"/>
      <c r="J580" s="140">
        <f>ROUND(I580*H580,2)</f>
        <v>0</v>
      </c>
      <c r="K580" s="136" t="s">
        <v>143</v>
      </c>
      <c r="L580" s="34"/>
      <c r="M580" s="141" t="s">
        <v>3</v>
      </c>
      <c r="N580" s="142" t="s">
        <v>50</v>
      </c>
      <c r="P580" s="143">
        <f>O580*H580</f>
        <v>0</v>
      </c>
      <c r="Q580" s="143">
        <v>0</v>
      </c>
      <c r="R580" s="143">
        <f>Q580*H580</f>
        <v>0</v>
      </c>
      <c r="S580" s="143">
        <v>4.5999999999999999E-2</v>
      </c>
      <c r="T580" s="144">
        <f>S580*H580</f>
        <v>1.8620799999999997</v>
      </c>
      <c r="AR580" s="145" t="s">
        <v>162</v>
      </c>
      <c r="AT580" s="145" t="s">
        <v>139</v>
      </c>
      <c r="AU580" s="145" t="s">
        <v>89</v>
      </c>
      <c r="AY580" s="18" t="s">
        <v>136</v>
      </c>
      <c r="BE580" s="146">
        <f>IF(N580="základní",J580,0)</f>
        <v>0</v>
      </c>
      <c r="BF580" s="146">
        <f>IF(N580="snížená",J580,0)</f>
        <v>0</v>
      </c>
      <c r="BG580" s="146">
        <f>IF(N580="zákl. přenesená",J580,0)</f>
        <v>0</v>
      </c>
      <c r="BH580" s="146">
        <f>IF(N580="sníž. přenesená",J580,0)</f>
        <v>0</v>
      </c>
      <c r="BI580" s="146">
        <f>IF(N580="nulová",J580,0)</f>
        <v>0</v>
      </c>
      <c r="BJ580" s="18" t="s">
        <v>87</v>
      </c>
      <c r="BK580" s="146">
        <f>ROUND(I580*H580,2)</f>
        <v>0</v>
      </c>
      <c r="BL580" s="18" t="s">
        <v>162</v>
      </c>
      <c r="BM580" s="145" t="s">
        <v>771</v>
      </c>
    </row>
    <row r="581" spans="2:65" s="1" customFormat="1" ht="11.25">
      <c r="B581" s="34"/>
      <c r="D581" s="147" t="s">
        <v>146</v>
      </c>
      <c r="F581" s="148" t="s">
        <v>772</v>
      </c>
      <c r="I581" s="149"/>
      <c r="L581" s="34"/>
      <c r="M581" s="150"/>
      <c r="T581" s="55"/>
      <c r="AT581" s="18" t="s">
        <v>146</v>
      </c>
      <c r="AU581" s="18" t="s">
        <v>89</v>
      </c>
    </row>
    <row r="582" spans="2:65" s="13" customFormat="1" ht="11.25">
      <c r="B582" s="164"/>
      <c r="D582" s="151" t="s">
        <v>230</v>
      </c>
      <c r="E582" s="165" t="s">
        <v>3</v>
      </c>
      <c r="F582" s="166" t="s">
        <v>773</v>
      </c>
      <c r="H582" s="165" t="s">
        <v>3</v>
      </c>
      <c r="I582" s="167"/>
      <c r="L582" s="164"/>
      <c r="M582" s="168"/>
      <c r="T582" s="169"/>
      <c r="AT582" s="165" t="s">
        <v>230</v>
      </c>
      <c r="AU582" s="165" t="s">
        <v>89</v>
      </c>
      <c r="AV582" s="13" t="s">
        <v>87</v>
      </c>
      <c r="AW582" s="13" t="s">
        <v>40</v>
      </c>
      <c r="AX582" s="13" t="s">
        <v>79</v>
      </c>
      <c r="AY582" s="165" t="s">
        <v>136</v>
      </c>
    </row>
    <row r="583" spans="2:65" s="12" customFormat="1" ht="11.25">
      <c r="B583" s="157"/>
      <c r="D583" s="151" t="s">
        <v>230</v>
      </c>
      <c r="E583" s="158" t="s">
        <v>3</v>
      </c>
      <c r="F583" s="159" t="s">
        <v>451</v>
      </c>
      <c r="H583" s="160">
        <v>40.479999999999997</v>
      </c>
      <c r="I583" s="161"/>
      <c r="L583" s="157"/>
      <c r="M583" s="162"/>
      <c r="T583" s="163"/>
      <c r="AT583" s="158" t="s">
        <v>230</v>
      </c>
      <c r="AU583" s="158" t="s">
        <v>89</v>
      </c>
      <c r="AV583" s="12" t="s">
        <v>89</v>
      </c>
      <c r="AW583" s="12" t="s">
        <v>40</v>
      </c>
      <c r="AX583" s="12" t="s">
        <v>79</v>
      </c>
      <c r="AY583" s="158" t="s">
        <v>136</v>
      </c>
    </row>
    <row r="584" spans="2:65" s="14" customFormat="1" ht="11.25">
      <c r="B584" s="170"/>
      <c r="D584" s="151" t="s">
        <v>230</v>
      </c>
      <c r="E584" s="171" t="s">
        <v>3</v>
      </c>
      <c r="F584" s="172" t="s">
        <v>251</v>
      </c>
      <c r="H584" s="173">
        <v>40.479999999999997</v>
      </c>
      <c r="I584" s="174"/>
      <c r="L584" s="170"/>
      <c r="M584" s="175"/>
      <c r="T584" s="176"/>
      <c r="AT584" s="171" t="s">
        <v>230</v>
      </c>
      <c r="AU584" s="171" t="s">
        <v>89</v>
      </c>
      <c r="AV584" s="14" t="s">
        <v>162</v>
      </c>
      <c r="AW584" s="14" t="s">
        <v>40</v>
      </c>
      <c r="AX584" s="14" t="s">
        <v>87</v>
      </c>
      <c r="AY584" s="171" t="s">
        <v>136</v>
      </c>
    </row>
    <row r="585" spans="2:65" s="1" customFormat="1" ht="16.5" customHeight="1">
      <c r="B585" s="133"/>
      <c r="C585" s="134" t="s">
        <v>774</v>
      </c>
      <c r="D585" s="134" t="s">
        <v>139</v>
      </c>
      <c r="E585" s="135" t="s">
        <v>775</v>
      </c>
      <c r="F585" s="136" t="s">
        <v>776</v>
      </c>
      <c r="G585" s="137" t="s">
        <v>195</v>
      </c>
      <c r="H585" s="138">
        <v>16.263999999999999</v>
      </c>
      <c r="I585" s="139"/>
      <c r="J585" s="140">
        <f>ROUND(I585*H585,2)</f>
        <v>0</v>
      </c>
      <c r="K585" s="136" t="s">
        <v>143</v>
      </c>
      <c r="L585" s="34"/>
      <c r="M585" s="141" t="s">
        <v>3</v>
      </c>
      <c r="N585" s="142" t="s">
        <v>50</v>
      </c>
      <c r="P585" s="143">
        <f>O585*H585</f>
        <v>0</v>
      </c>
      <c r="Q585" s="143">
        <v>0</v>
      </c>
      <c r="R585" s="143">
        <f>Q585*H585</f>
        <v>0</v>
      </c>
      <c r="S585" s="143">
        <v>0.49399999999999999</v>
      </c>
      <c r="T585" s="144">
        <f>S585*H585</f>
        <v>8.0344160000000002</v>
      </c>
      <c r="AR585" s="145" t="s">
        <v>162</v>
      </c>
      <c r="AT585" s="145" t="s">
        <v>139</v>
      </c>
      <c r="AU585" s="145" t="s">
        <v>89</v>
      </c>
      <c r="AY585" s="18" t="s">
        <v>136</v>
      </c>
      <c r="BE585" s="146">
        <f>IF(N585="základní",J585,0)</f>
        <v>0</v>
      </c>
      <c r="BF585" s="146">
        <f>IF(N585="snížená",J585,0)</f>
        <v>0</v>
      </c>
      <c r="BG585" s="146">
        <f>IF(N585="zákl. přenesená",J585,0)</f>
        <v>0</v>
      </c>
      <c r="BH585" s="146">
        <f>IF(N585="sníž. přenesená",J585,0)</f>
        <v>0</v>
      </c>
      <c r="BI585" s="146">
        <f>IF(N585="nulová",J585,0)</f>
        <v>0</v>
      </c>
      <c r="BJ585" s="18" t="s">
        <v>87</v>
      </c>
      <c r="BK585" s="146">
        <f>ROUND(I585*H585,2)</f>
        <v>0</v>
      </c>
      <c r="BL585" s="18" t="s">
        <v>162</v>
      </c>
      <c r="BM585" s="145" t="s">
        <v>777</v>
      </c>
    </row>
    <row r="586" spans="2:65" s="1" customFormat="1" ht="11.25">
      <c r="B586" s="34"/>
      <c r="D586" s="147" t="s">
        <v>146</v>
      </c>
      <c r="F586" s="148" t="s">
        <v>778</v>
      </c>
      <c r="I586" s="149"/>
      <c r="L586" s="34"/>
      <c r="M586" s="150"/>
      <c r="T586" s="55"/>
      <c r="AT586" s="18" t="s">
        <v>146</v>
      </c>
      <c r="AU586" s="18" t="s">
        <v>89</v>
      </c>
    </row>
    <row r="587" spans="2:65" s="13" customFormat="1" ht="11.25">
      <c r="B587" s="164"/>
      <c r="D587" s="151" t="s">
        <v>230</v>
      </c>
      <c r="E587" s="165" t="s">
        <v>3</v>
      </c>
      <c r="F587" s="166" t="s">
        <v>779</v>
      </c>
      <c r="H587" s="165" t="s">
        <v>3</v>
      </c>
      <c r="I587" s="167"/>
      <c r="L587" s="164"/>
      <c r="M587" s="168"/>
      <c r="T587" s="169"/>
      <c r="AT587" s="165" t="s">
        <v>230</v>
      </c>
      <c r="AU587" s="165" t="s">
        <v>89</v>
      </c>
      <c r="AV587" s="13" t="s">
        <v>87</v>
      </c>
      <c r="AW587" s="13" t="s">
        <v>40</v>
      </c>
      <c r="AX587" s="13" t="s">
        <v>79</v>
      </c>
      <c r="AY587" s="165" t="s">
        <v>136</v>
      </c>
    </row>
    <row r="588" spans="2:65" s="13" customFormat="1" ht="11.25">
      <c r="B588" s="164"/>
      <c r="D588" s="151" t="s">
        <v>230</v>
      </c>
      <c r="E588" s="165" t="s">
        <v>3</v>
      </c>
      <c r="F588" s="166" t="s">
        <v>733</v>
      </c>
      <c r="H588" s="165" t="s">
        <v>3</v>
      </c>
      <c r="I588" s="167"/>
      <c r="L588" s="164"/>
      <c r="M588" s="168"/>
      <c r="T588" s="169"/>
      <c r="AT588" s="165" t="s">
        <v>230</v>
      </c>
      <c r="AU588" s="165" t="s">
        <v>89</v>
      </c>
      <c r="AV588" s="13" t="s">
        <v>87</v>
      </c>
      <c r="AW588" s="13" t="s">
        <v>40</v>
      </c>
      <c r="AX588" s="13" t="s">
        <v>79</v>
      </c>
      <c r="AY588" s="165" t="s">
        <v>136</v>
      </c>
    </row>
    <row r="589" spans="2:65" s="12" customFormat="1" ht="11.25">
      <c r="B589" s="157"/>
      <c r="D589" s="151" t="s">
        <v>230</v>
      </c>
      <c r="E589" s="158" t="s">
        <v>3</v>
      </c>
      <c r="F589" s="159" t="s">
        <v>780</v>
      </c>
      <c r="H589" s="160">
        <v>0.26900000000000002</v>
      </c>
      <c r="I589" s="161"/>
      <c r="L589" s="157"/>
      <c r="M589" s="162"/>
      <c r="T589" s="163"/>
      <c r="AT589" s="158" t="s">
        <v>230</v>
      </c>
      <c r="AU589" s="158" t="s">
        <v>89</v>
      </c>
      <c r="AV589" s="12" t="s">
        <v>89</v>
      </c>
      <c r="AW589" s="12" t="s">
        <v>40</v>
      </c>
      <c r="AX589" s="12" t="s">
        <v>79</v>
      </c>
      <c r="AY589" s="158" t="s">
        <v>136</v>
      </c>
    </row>
    <row r="590" spans="2:65" s="13" customFormat="1" ht="11.25">
      <c r="B590" s="164"/>
      <c r="D590" s="151" t="s">
        <v>230</v>
      </c>
      <c r="E590" s="165" t="s">
        <v>3</v>
      </c>
      <c r="F590" s="166" t="s">
        <v>735</v>
      </c>
      <c r="H590" s="165" t="s">
        <v>3</v>
      </c>
      <c r="I590" s="167"/>
      <c r="L590" s="164"/>
      <c r="M590" s="168"/>
      <c r="T590" s="169"/>
      <c r="AT590" s="165" t="s">
        <v>230</v>
      </c>
      <c r="AU590" s="165" t="s">
        <v>89</v>
      </c>
      <c r="AV590" s="13" t="s">
        <v>87</v>
      </c>
      <c r="AW590" s="13" t="s">
        <v>40</v>
      </c>
      <c r="AX590" s="13" t="s">
        <v>79</v>
      </c>
      <c r="AY590" s="165" t="s">
        <v>136</v>
      </c>
    </row>
    <row r="591" spans="2:65" s="12" customFormat="1" ht="11.25">
      <c r="B591" s="157"/>
      <c r="D591" s="151" t="s">
        <v>230</v>
      </c>
      <c r="E591" s="158" t="s">
        <v>3</v>
      </c>
      <c r="F591" s="159" t="s">
        <v>767</v>
      </c>
      <c r="H591" s="160">
        <v>2.266</v>
      </c>
      <c r="I591" s="161"/>
      <c r="L591" s="157"/>
      <c r="M591" s="162"/>
      <c r="T591" s="163"/>
      <c r="AT591" s="158" t="s">
        <v>230</v>
      </c>
      <c r="AU591" s="158" t="s">
        <v>89</v>
      </c>
      <c r="AV591" s="12" t="s">
        <v>89</v>
      </c>
      <c r="AW591" s="12" t="s">
        <v>40</v>
      </c>
      <c r="AX591" s="12" t="s">
        <v>79</v>
      </c>
      <c r="AY591" s="158" t="s">
        <v>136</v>
      </c>
    </row>
    <row r="592" spans="2:65" s="13" customFormat="1" ht="11.25">
      <c r="B592" s="164"/>
      <c r="D592" s="151" t="s">
        <v>230</v>
      </c>
      <c r="E592" s="165" t="s">
        <v>3</v>
      </c>
      <c r="F592" s="166" t="s">
        <v>738</v>
      </c>
      <c r="H592" s="165" t="s">
        <v>3</v>
      </c>
      <c r="I592" s="167"/>
      <c r="L592" s="164"/>
      <c r="M592" s="168"/>
      <c r="T592" s="169"/>
      <c r="AT592" s="165" t="s">
        <v>230</v>
      </c>
      <c r="AU592" s="165" t="s">
        <v>89</v>
      </c>
      <c r="AV592" s="13" t="s">
        <v>87</v>
      </c>
      <c r="AW592" s="13" t="s">
        <v>40</v>
      </c>
      <c r="AX592" s="13" t="s">
        <v>79</v>
      </c>
      <c r="AY592" s="165" t="s">
        <v>136</v>
      </c>
    </row>
    <row r="593" spans="2:65" s="12" customFormat="1" ht="11.25">
      <c r="B593" s="157"/>
      <c r="D593" s="151" t="s">
        <v>230</v>
      </c>
      <c r="E593" s="158" t="s">
        <v>3</v>
      </c>
      <c r="F593" s="159" t="s">
        <v>781</v>
      </c>
      <c r="H593" s="160">
        <v>0.58899999999999997</v>
      </c>
      <c r="I593" s="161"/>
      <c r="L593" s="157"/>
      <c r="M593" s="162"/>
      <c r="T593" s="163"/>
      <c r="AT593" s="158" t="s">
        <v>230</v>
      </c>
      <c r="AU593" s="158" t="s">
        <v>89</v>
      </c>
      <c r="AV593" s="12" t="s">
        <v>89</v>
      </c>
      <c r="AW593" s="12" t="s">
        <v>40</v>
      </c>
      <c r="AX593" s="12" t="s">
        <v>79</v>
      </c>
      <c r="AY593" s="158" t="s">
        <v>136</v>
      </c>
    </row>
    <row r="594" spans="2:65" s="13" customFormat="1" ht="11.25">
      <c r="B594" s="164"/>
      <c r="D594" s="151" t="s">
        <v>230</v>
      </c>
      <c r="E594" s="165" t="s">
        <v>3</v>
      </c>
      <c r="F594" s="166" t="s">
        <v>735</v>
      </c>
      <c r="H594" s="165" t="s">
        <v>3</v>
      </c>
      <c r="I594" s="167"/>
      <c r="L594" s="164"/>
      <c r="M594" s="168"/>
      <c r="T594" s="169"/>
      <c r="AT594" s="165" t="s">
        <v>230</v>
      </c>
      <c r="AU594" s="165" t="s">
        <v>89</v>
      </c>
      <c r="AV594" s="13" t="s">
        <v>87</v>
      </c>
      <c r="AW594" s="13" t="s">
        <v>40</v>
      </c>
      <c r="AX594" s="13" t="s">
        <v>79</v>
      </c>
      <c r="AY594" s="165" t="s">
        <v>136</v>
      </c>
    </row>
    <row r="595" spans="2:65" s="12" customFormat="1" ht="11.25">
      <c r="B595" s="157"/>
      <c r="D595" s="151" t="s">
        <v>230</v>
      </c>
      <c r="E595" s="158" t="s">
        <v>3</v>
      </c>
      <c r="F595" s="159" t="s">
        <v>782</v>
      </c>
      <c r="H595" s="160">
        <v>1.2170000000000001</v>
      </c>
      <c r="I595" s="161"/>
      <c r="L595" s="157"/>
      <c r="M595" s="162"/>
      <c r="T595" s="163"/>
      <c r="AT595" s="158" t="s">
        <v>230</v>
      </c>
      <c r="AU595" s="158" t="s">
        <v>89</v>
      </c>
      <c r="AV595" s="12" t="s">
        <v>89</v>
      </c>
      <c r="AW595" s="12" t="s">
        <v>40</v>
      </c>
      <c r="AX595" s="12" t="s">
        <v>79</v>
      </c>
      <c r="AY595" s="158" t="s">
        <v>136</v>
      </c>
    </row>
    <row r="596" spans="2:65" s="13" customFormat="1" ht="11.25">
      <c r="B596" s="164"/>
      <c r="D596" s="151" t="s">
        <v>230</v>
      </c>
      <c r="E596" s="165" t="s">
        <v>3</v>
      </c>
      <c r="F596" s="166" t="s">
        <v>740</v>
      </c>
      <c r="H596" s="165" t="s">
        <v>3</v>
      </c>
      <c r="I596" s="167"/>
      <c r="L596" s="164"/>
      <c r="M596" s="168"/>
      <c r="T596" s="169"/>
      <c r="AT596" s="165" t="s">
        <v>230</v>
      </c>
      <c r="AU596" s="165" t="s">
        <v>89</v>
      </c>
      <c r="AV596" s="13" t="s">
        <v>87</v>
      </c>
      <c r="AW596" s="13" t="s">
        <v>40</v>
      </c>
      <c r="AX596" s="13" t="s">
        <v>79</v>
      </c>
      <c r="AY596" s="165" t="s">
        <v>136</v>
      </c>
    </row>
    <row r="597" spans="2:65" s="12" customFormat="1" ht="11.25">
      <c r="B597" s="157"/>
      <c r="D597" s="151" t="s">
        <v>230</v>
      </c>
      <c r="E597" s="158" t="s">
        <v>3</v>
      </c>
      <c r="F597" s="159" t="s">
        <v>783</v>
      </c>
      <c r="H597" s="160">
        <v>1.708</v>
      </c>
      <c r="I597" s="161"/>
      <c r="L597" s="157"/>
      <c r="M597" s="162"/>
      <c r="T597" s="163"/>
      <c r="AT597" s="158" t="s">
        <v>230</v>
      </c>
      <c r="AU597" s="158" t="s">
        <v>89</v>
      </c>
      <c r="AV597" s="12" t="s">
        <v>89</v>
      </c>
      <c r="AW597" s="12" t="s">
        <v>40</v>
      </c>
      <c r="AX597" s="12" t="s">
        <v>79</v>
      </c>
      <c r="AY597" s="158" t="s">
        <v>136</v>
      </c>
    </row>
    <row r="598" spans="2:65" s="12" customFormat="1" ht="11.25">
      <c r="B598" s="157"/>
      <c r="D598" s="151" t="s">
        <v>230</v>
      </c>
      <c r="E598" s="158" t="s">
        <v>3</v>
      </c>
      <c r="F598" s="159" t="s">
        <v>681</v>
      </c>
      <c r="H598" s="160">
        <v>0.17499999999999999</v>
      </c>
      <c r="I598" s="161"/>
      <c r="L598" s="157"/>
      <c r="M598" s="162"/>
      <c r="T598" s="163"/>
      <c r="AT598" s="158" t="s">
        <v>230</v>
      </c>
      <c r="AU598" s="158" t="s">
        <v>89</v>
      </c>
      <c r="AV598" s="12" t="s">
        <v>89</v>
      </c>
      <c r="AW598" s="12" t="s">
        <v>40</v>
      </c>
      <c r="AX598" s="12" t="s">
        <v>79</v>
      </c>
      <c r="AY598" s="158" t="s">
        <v>136</v>
      </c>
    </row>
    <row r="599" spans="2:65" s="13" customFormat="1" ht="11.25">
      <c r="B599" s="164"/>
      <c r="D599" s="151" t="s">
        <v>230</v>
      </c>
      <c r="E599" s="165" t="s">
        <v>3</v>
      </c>
      <c r="F599" s="166" t="s">
        <v>784</v>
      </c>
      <c r="H599" s="165" t="s">
        <v>3</v>
      </c>
      <c r="I599" s="167"/>
      <c r="L599" s="164"/>
      <c r="M599" s="168"/>
      <c r="T599" s="169"/>
      <c r="AT599" s="165" t="s">
        <v>230</v>
      </c>
      <c r="AU599" s="165" t="s">
        <v>89</v>
      </c>
      <c r="AV599" s="13" t="s">
        <v>87</v>
      </c>
      <c r="AW599" s="13" t="s">
        <v>40</v>
      </c>
      <c r="AX599" s="13" t="s">
        <v>79</v>
      </c>
      <c r="AY599" s="165" t="s">
        <v>136</v>
      </c>
    </row>
    <row r="600" spans="2:65" s="12" customFormat="1" ht="11.25">
      <c r="B600" s="157"/>
      <c r="D600" s="151" t="s">
        <v>230</v>
      </c>
      <c r="E600" s="158" t="s">
        <v>3</v>
      </c>
      <c r="F600" s="159" t="s">
        <v>688</v>
      </c>
      <c r="H600" s="160">
        <v>10.039999999999999</v>
      </c>
      <c r="I600" s="161"/>
      <c r="L600" s="157"/>
      <c r="M600" s="162"/>
      <c r="T600" s="163"/>
      <c r="AT600" s="158" t="s">
        <v>230</v>
      </c>
      <c r="AU600" s="158" t="s">
        <v>89</v>
      </c>
      <c r="AV600" s="12" t="s">
        <v>89</v>
      </c>
      <c r="AW600" s="12" t="s">
        <v>40</v>
      </c>
      <c r="AX600" s="12" t="s">
        <v>79</v>
      </c>
      <c r="AY600" s="158" t="s">
        <v>136</v>
      </c>
    </row>
    <row r="601" spans="2:65" s="14" customFormat="1" ht="11.25">
      <c r="B601" s="170"/>
      <c r="D601" s="151" t="s">
        <v>230</v>
      </c>
      <c r="E601" s="171" t="s">
        <v>3</v>
      </c>
      <c r="F601" s="172" t="s">
        <v>251</v>
      </c>
      <c r="H601" s="173">
        <v>16.263999999999999</v>
      </c>
      <c r="I601" s="174"/>
      <c r="L601" s="170"/>
      <c r="M601" s="175"/>
      <c r="T601" s="176"/>
      <c r="AT601" s="171" t="s">
        <v>230</v>
      </c>
      <c r="AU601" s="171" t="s">
        <v>89</v>
      </c>
      <c r="AV601" s="14" t="s">
        <v>162</v>
      </c>
      <c r="AW601" s="14" t="s">
        <v>40</v>
      </c>
      <c r="AX601" s="14" t="s">
        <v>87</v>
      </c>
      <c r="AY601" s="171" t="s">
        <v>136</v>
      </c>
    </row>
    <row r="602" spans="2:65" s="1" customFormat="1" ht="16.5" customHeight="1">
      <c r="B602" s="133"/>
      <c r="C602" s="134" t="s">
        <v>785</v>
      </c>
      <c r="D602" s="134" t="s">
        <v>139</v>
      </c>
      <c r="E602" s="135" t="s">
        <v>786</v>
      </c>
      <c r="F602" s="136" t="s">
        <v>787</v>
      </c>
      <c r="G602" s="137" t="s">
        <v>312</v>
      </c>
      <c r="H602" s="138">
        <v>1</v>
      </c>
      <c r="I602" s="139"/>
      <c r="J602" s="140">
        <f>ROUND(I602*H602,2)</f>
        <v>0</v>
      </c>
      <c r="K602" s="136" t="s">
        <v>3</v>
      </c>
      <c r="L602" s="34"/>
      <c r="M602" s="141" t="s">
        <v>3</v>
      </c>
      <c r="N602" s="142" t="s">
        <v>50</v>
      </c>
      <c r="P602" s="143">
        <f>O602*H602</f>
        <v>0</v>
      </c>
      <c r="Q602" s="143">
        <v>0</v>
      </c>
      <c r="R602" s="143">
        <f>Q602*H602</f>
        <v>0</v>
      </c>
      <c r="S602" s="143">
        <v>0</v>
      </c>
      <c r="T602" s="144">
        <f>S602*H602</f>
        <v>0</v>
      </c>
      <c r="AR602" s="145" t="s">
        <v>162</v>
      </c>
      <c r="AT602" s="145" t="s">
        <v>139</v>
      </c>
      <c r="AU602" s="145" t="s">
        <v>89</v>
      </c>
      <c r="AY602" s="18" t="s">
        <v>136</v>
      </c>
      <c r="BE602" s="146">
        <f>IF(N602="základní",J602,0)</f>
        <v>0</v>
      </c>
      <c r="BF602" s="146">
        <f>IF(N602="snížená",J602,0)</f>
        <v>0</v>
      </c>
      <c r="BG602" s="146">
        <f>IF(N602="zákl. přenesená",J602,0)</f>
        <v>0</v>
      </c>
      <c r="BH602" s="146">
        <f>IF(N602="sníž. přenesená",J602,0)</f>
        <v>0</v>
      </c>
      <c r="BI602" s="146">
        <f>IF(N602="nulová",J602,0)</f>
        <v>0</v>
      </c>
      <c r="BJ602" s="18" t="s">
        <v>87</v>
      </c>
      <c r="BK602" s="146">
        <f>ROUND(I602*H602,2)</f>
        <v>0</v>
      </c>
      <c r="BL602" s="18" t="s">
        <v>162</v>
      </c>
      <c r="BM602" s="145" t="s">
        <v>788</v>
      </c>
    </row>
    <row r="603" spans="2:65" s="11" customFormat="1" ht="20.85" customHeight="1">
      <c r="B603" s="121"/>
      <c r="D603" s="122" t="s">
        <v>78</v>
      </c>
      <c r="E603" s="131" t="s">
        <v>789</v>
      </c>
      <c r="F603" s="131" t="s">
        <v>790</v>
      </c>
      <c r="I603" s="124"/>
      <c r="J603" s="132">
        <f>BK603</f>
        <v>0</v>
      </c>
      <c r="L603" s="121"/>
      <c r="M603" s="126"/>
      <c r="P603" s="127">
        <f>SUM(P604:P668)</f>
        <v>0</v>
      </c>
      <c r="R603" s="127">
        <f>SUM(R604:R668)</f>
        <v>7.9669980000000002</v>
      </c>
      <c r="T603" s="128">
        <f>SUM(T604:T668)</f>
        <v>0</v>
      </c>
      <c r="AR603" s="122" t="s">
        <v>87</v>
      </c>
      <c r="AT603" s="129" t="s">
        <v>78</v>
      </c>
      <c r="AU603" s="129" t="s">
        <v>89</v>
      </c>
      <c r="AY603" s="122" t="s">
        <v>136</v>
      </c>
      <c r="BK603" s="130">
        <f>SUM(BK604:BK668)</f>
        <v>0</v>
      </c>
    </row>
    <row r="604" spans="2:65" s="1" customFormat="1" ht="24.2" customHeight="1">
      <c r="B604" s="133"/>
      <c r="C604" s="134" t="s">
        <v>791</v>
      </c>
      <c r="D604" s="134" t="s">
        <v>139</v>
      </c>
      <c r="E604" s="135" t="s">
        <v>792</v>
      </c>
      <c r="F604" s="136" t="s">
        <v>793</v>
      </c>
      <c r="G604" s="137" t="s">
        <v>182</v>
      </c>
      <c r="H604" s="138">
        <v>109.759</v>
      </c>
      <c r="I604" s="139"/>
      <c r="J604" s="140">
        <f>ROUND(I604*H604,2)</f>
        <v>0</v>
      </c>
      <c r="K604" s="136" t="s">
        <v>3</v>
      </c>
      <c r="L604" s="34"/>
      <c r="M604" s="141" t="s">
        <v>3</v>
      </c>
      <c r="N604" s="142" t="s">
        <v>50</v>
      </c>
      <c r="P604" s="143">
        <f>O604*H604</f>
        <v>0</v>
      </c>
      <c r="Q604" s="143">
        <v>0</v>
      </c>
      <c r="R604" s="143">
        <f>Q604*H604</f>
        <v>0</v>
      </c>
      <c r="S604" s="143">
        <v>0</v>
      </c>
      <c r="T604" s="144">
        <f>S604*H604</f>
        <v>0</v>
      </c>
      <c r="AR604" s="145" t="s">
        <v>162</v>
      </c>
      <c r="AT604" s="145" t="s">
        <v>139</v>
      </c>
      <c r="AU604" s="145" t="s">
        <v>154</v>
      </c>
      <c r="AY604" s="18" t="s">
        <v>136</v>
      </c>
      <c r="BE604" s="146">
        <f>IF(N604="základní",J604,0)</f>
        <v>0</v>
      </c>
      <c r="BF604" s="146">
        <f>IF(N604="snížená",J604,0)</f>
        <v>0</v>
      </c>
      <c r="BG604" s="146">
        <f>IF(N604="zákl. přenesená",J604,0)</f>
        <v>0</v>
      </c>
      <c r="BH604" s="146">
        <f>IF(N604="sníž. přenesená",J604,0)</f>
        <v>0</v>
      </c>
      <c r="BI604" s="146">
        <f>IF(N604="nulová",J604,0)</f>
        <v>0</v>
      </c>
      <c r="BJ604" s="18" t="s">
        <v>87</v>
      </c>
      <c r="BK604" s="146">
        <f>ROUND(I604*H604,2)</f>
        <v>0</v>
      </c>
      <c r="BL604" s="18" t="s">
        <v>162</v>
      </c>
      <c r="BM604" s="145" t="s">
        <v>794</v>
      </c>
    </row>
    <row r="605" spans="2:65" s="1" customFormat="1" ht="19.5">
      <c r="B605" s="34"/>
      <c r="D605" s="151" t="s">
        <v>158</v>
      </c>
      <c r="F605" s="152" t="s">
        <v>795</v>
      </c>
      <c r="I605" s="149"/>
      <c r="L605" s="34"/>
      <c r="M605" s="150"/>
      <c r="T605" s="55"/>
      <c r="AT605" s="18" t="s">
        <v>158</v>
      </c>
      <c r="AU605" s="18" t="s">
        <v>154</v>
      </c>
    </row>
    <row r="606" spans="2:65" s="13" customFormat="1" ht="11.25">
      <c r="B606" s="164"/>
      <c r="D606" s="151" t="s">
        <v>230</v>
      </c>
      <c r="E606" s="165" t="s">
        <v>3</v>
      </c>
      <c r="F606" s="166" t="s">
        <v>796</v>
      </c>
      <c r="H606" s="165" t="s">
        <v>3</v>
      </c>
      <c r="I606" s="167"/>
      <c r="L606" s="164"/>
      <c r="M606" s="168"/>
      <c r="T606" s="169"/>
      <c r="AT606" s="165" t="s">
        <v>230</v>
      </c>
      <c r="AU606" s="165" t="s">
        <v>154</v>
      </c>
      <c r="AV606" s="13" t="s">
        <v>87</v>
      </c>
      <c r="AW606" s="13" t="s">
        <v>40</v>
      </c>
      <c r="AX606" s="13" t="s">
        <v>79</v>
      </c>
      <c r="AY606" s="165" t="s">
        <v>136</v>
      </c>
    </row>
    <row r="607" spans="2:65" s="13" customFormat="1" ht="11.25">
      <c r="B607" s="164"/>
      <c r="D607" s="151" t="s">
        <v>230</v>
      </c>
      <c r="E607" s="165" t="s">
        <v>3</v>
      </c>
      <c r="F607" s="166" t="s">
        <v>797</v>
      </c>
      <c r="H607" s="165" t="s">
        <v>3</v>
      </c>
      <c r="I607" s="167"/>
      <c r="L607" s="164"/>
      <c r="M607" s="168"/>
      <c r="T607" s="169"/>
      <c r="AT607" s="165" t="s">
        <v>230</v>
      </c>
      <c r="AU607" s="165" t="s">
        <v>154</v>
      </c>
      <c r="AV607" s="13" t="s">
        <v>87</v>
      </c>
      <c r="AW607" s="13" t="s">
        <v>40</v>
      </c>
      <c r="AX607" s="13" t="s">
        <v>79</v>
      </c>
      <c r="AY607" s="165" t="s">
        <v>136</v>
      </c>
    </row>
    <row r="608" spans="2:65" s="12" customFormat="1" ht="11.25">
      <c r="B608" s="157"/>
      <c r="D608" s="151" t="s">
        <v>230</v>
      </c>
      <c r="E608" s="158" t="s">
        <v>3</v>
      </c>
      <c r="F608" s="159" t="s">
        <v>798</v>
      </c>
      <c r="H608" s="160">
        <v>109.759</v>
      </c>
      <c r="I608" s="161"/>
      <c r="L608" s="157"/>
      <c r="M608" s="162"/>
      <c r="T608" s="163"/>
      <c r="AT608" s="158" t="s">
        <v>230</v>
      </c>
      <c r="AU608" s="158" t="s">
        <v>154</v>
      </c>
      <c r="AV608" s="12" t="s">
        <v>89</v>
      </c>
      <c r="AW608" s="12" t="s">
        <v>40</v>
      </c>
      <c r="AX608" s="12" t="s">
        <v>79</v>
      </c>
      <c r="AY608" s="158" t="s">
        <v>136</v>
      </c>
    </row>
    <row r="609" spans="2:65" s="14" customFormat="1" ht="11.25">
      <c r="B609" s="170"/>
      <c r="D609" s="151" t="s">
        <v>230</v>
      </c>
      <c r="E609" s="171" t="s">
        <v>3</v>
      </c>
      <c r="F609" s="172" t="s">
        <v>251</v>
      </c>
      <c r="H609" s="173">
        <v>109.759</v>
      </c>
      <c r="I609" s="174"/>
      <c r="L609" s="170"/>
      <c r="M609" s="175"/>
      <c r="T609" s="176"/>
      <c r="AT609" s="171" t="s">
        <v>230</v>
      </c>
      <c r="AU609" s="171" t="s">
        <v>154</v>
      </c>
      <c r="AV609" s="14" t="s">
        <v>162</v>
      </c>
      <c r="AW609" s="14" t="s">
        <v>40</v>
      </c>
      <c r="AX609" s="14" t="s">
        <v>87</v>
      </c>
      <c r="AY609" s="171" t="s">
        <v>136</v>
      </c>
    </row>
    <row r="610" spans="2:65" s="1" customFormat="1" ht="24.2" customHeight="1">
      <c r="B610" s="133"/>
      <c r="C610" s="134" t="s">
        <v>799</v>
      </c>
      <c r="D610" s="134" t="s">
        <v>139</v>
      </c>
      <c r="E610" s="135" t="s">
        <v>800</v>
      </c>
      <c r="F610" s="136" t="s">
        <v>801</v>
      </c>
      <c r="G610" s="137" t="s">
        <v>182</v>
      </c>
      <c r="H610" s="138">
        <v>123.15600000000001</v>
      </c>
      <c r="I610" s="139"/>
      <c r="J610" s="140">
        <f>ROUND(I610*H610,2)</f>
        <v>0</v>
      </c>
      <c r="K610" s="136" t="s">
        <v>3</v>
      </c>
      <c r="L610" s="34"/>
      <c r="M610" s="141" t="s">
        <v>3</v>
      </c>
      <c r="N610" s="142" t="s">
        <v>50</v>
      </c>
      <c r="P610" s="143">
        <f>O610*H610</f>
        <v>0</v>
      </c>
      <c r="Q610" s="143">
        <v>0</v>
      </c>
      <c r="R610" s="143">
        <f>Q610*H610</f>
        <v>0</v>
      </c>
      <c r="S610" s="143">
        <v>0</v>
      </c>
      <c r="T610" s="144">
        <f>S610*H610</f>
        <v>0</v>
      </c>
      <c r="AR610" s="145" t="s">
        <v>162</v>
      </c>
      <c r="AT610" s="145" t="s">
        <v>139</v>
      </c>
      <c r="AU610" s="145" t="s">
        <v>154</v>
      </c>
      <c r="AY610" s="18" t="s">
        <v>136</v>
      </c>
      <c r="BE610" s="146">
        <f>IF(N610="základní",J610,0)</f>
        <v>0</v>
      </c>
      <c r="BF610" s="146">
        <f>IF(N610="snížená",J610,0)</f>
        <v>0</v>
      </c>
      <c r="BG610" s="146">
        <f>IF(N610="zákl. přenesená",J610,0)</f>
        <v>0</v>
      </c>
      <c r="BH610" s="146">
        <f>IF(N610="sníž. přenesená",J610,0)</f>
        <v>0</v>
      </c>
      <c r="BI610" s="146">
        <f>IF(N610="nulová",J610,0)</f>
        <v>0</v>
      </c>
      <c r="BJ610" s="18" t="s">
        <v>87</v>
      </c>
      <c r="BK610" s="146">
        <f>ROUND(I610*H610,2)</f>
        <v>0</v>
      </c>
      <c r="BL610" s="18" t="s">
        <v>162</v>
      </c>
      <c r="BM610" s="145" t="s">
        <v>802</v>
      </c>
    </row>
    <row r="611" spans="2:65" s="1" customFormat="1" ht="19.5">
      <c r="B611" s="34"/>
      <c r="D611" s="151" t="s">
        <v>158</v>
      </c>
      <c r="F611" s="152" t="s">
        <v>795</v>
      </c>
      <c r="I611" s="149"/>
      <c r="L611" s="34"/>
      <c r="M611" s="150"/>
      <c r="T611" s="55"/>
      <c r="AT611" s="18" t="s">
        <v>158</v>
      </c>
      <c r="AU611" s="18" t="s">
        <v>154</v>
      </c>
    </row>
    <row r="612" spans="2:65" s="13" customFormat="1" ht="11.25">
      <c r="B612" s="164"/>
      <c r="D612" s="151" t="s">
        <v>230</v>
      </c>
      <c r="E612" s="165" t="s">
        <v>3</v>
      </c>
      <c r="F612" s="166" t="s">
        <v>803</v>
      </c>
      <c r="H612" s="165" t="s">
        <v>3</v>
      </c>
      <c r="I612" s="167"/>
      <c r="L612" s="164"/>
      <c r="M612" s="168"/>
      <c r="T612" s="169"/>
      <c r="AT612" s="165" t="s">
        <v>230</v>
      </c>
      <c r="AU612" s="165" t="s">
        <v>154</v>
      </c>
      <c r="AV612" s="13" t="s">
        <v>87</v>
      </c>
      <c r="AW612" s="13" t="s">
        <v>40</v>
      </c>
      <c r="AX612" s="13" t="s">
        <v>79</v>
      </c>
      <c r="AY612" s="165" t="s">
        <v>136</v>
      </c>
    </row>
    <row r="613" spans="2:65" s="13" customFormat="1" ht="11.25">
      <c r="B613" s="164"/>
      <c r="D613" s="151" t="s">
        <v>230</v>
      </c>
      <c r="E613" s="165" t="s">
        <v>3</v>
      </c>
      <c r="F613" s="166" t="s">
        <v>784</v>
      </c>
      <c r="H613" s="165" t="s">
        <v>3</v>
      </c>
      <c r="I613" s="167"/>
      <c r="L613" s="164"/>
      <c r="M613" s="168"/>
      <c r="T613" s="169"/>
      <c r="AT613" s="165" t="s">
        <v>230</v>
      </c>
      <c r="AU613" s="165" t="s">
        <v>154</v>
      </c>
      <c r="AV613" s="13" t="s">
        <v>87</v>
      </c>
      <c r="AW613" s="13" t="s">
        <v>40</v>
      </c>
      <c r="AX613" s="13" t="s">
        <v>79</v>
      </c>
      <c r="AY613" s="165" t="s">
        <v>136</v>
      </c>
    </row>
    <row r="614" spans="2:65" s="12" customFormat="1" ht="11.25">
      <c r="B614" s="157"/>
      <c r="D614" s="151" t="s">
        <v>230</v>
      </c>
      <c r="E614" s="158" t="s">
        <v>3</v>
      </c>
      <c r="F614" s="159" t="s">
        <v>804</v>
      </c>
      <c r="H614" s="160">
        <v>9.2629999999999999</v>
      </c>
      <c r="I614" s="161"/>
      <c r="L614" s="157"/>
      <c r="M614" s="162"/>
      <c r="T614" s="163"/>
      <c r="AT614" s="158" t="s">
        <v>230</v>
      </c>
      <c r="AU614" s="158" t="s">
        <v>154</v>
      </c>
      <c r="AV614" s="12" t="s">
        <v>89</v>
      </c>
      <c r="AW614" s="12" t="s">
        <v>40</v>
      </c>
      <c r="AX614" s="12" t="s">
        <v>79</v>
      </c>
      <c r="AY614" s="158" t="s">
        <v>136</v>
      </c>
    </row>
    <row r="615" spans="2:65" s="13" customFormat="1" ht="11.25">
      <c r="B615" s="164"/>
      <c r="D615" s="151" t="s">
        <v>230</v>
      </c>
      <c r="E615" s="165" t="s">
        <v>3</v>
      </c>
      <c r="F615" s="166" t="s">
        <v>805</v>
      </c>
      <c r="H615" s="165" t="s">
        <v>3</v>
      </c>
      <c r="I615" s="167"/>
      <c r="L615" s="164"/>
      <c r="M615" s="168"/>
      <c r="T615" s="169"/>
      <c r="AT615" s="165" t="s">
        <v>230</v>
      </c>
      <c r="AU615" s="165" t="s">
        <v>154</v>
      </c>
      <c r="AV615" s="13" t="s">
        <v>87</v>
      </c>
      <c r="AW615" s="13" t="s">
        <v>40</v>
      </c>
      <c r="AX615" s="13" t="s">
        <v>79</v>
      </c>
      <c r="AY615" s="165" t="s">
        <v>136</v>
      </c>
    </row>
    <row r="616" spans="2:65" s="12" customFormat="1" ht="11.25">
      <c r="B616" s="157"/>
      <c r="D616" s="151" t="s">
        <v>230</v>
      </c>
      <c r="E616" s="158" t="s">
        <v>3</v>
      </c>
      <c r="F616" s="159" t="s">
        <v>806</v>
      </c>
      <c r="H616" s="160">
        <v>52.122999999999998</v>
      </c>
      <c r="I616" s="161"/>
      <c r="L616" s="157"/>
      <c r="M616" s="162"/>
      <c r="T616" s="163"/>
      <c r="AT616" s="158" t="s">
        <v>230</v>
      </c>
      <c r="AU616" s="158" t="s">
        <v>154</v>
      </c>
      <c r="AV616" s="12" t="s">
        <v>89</v>
      </c>
      <c r="AW616" s="12" t="s">
        <v>40</v>
      </c>
      <c r="AX616" s="12" t="s">
        <v>79</v>
      </c>
      <c r="AY616" s="158" t="s">
        <v>136</v>
      </c>
    </row>
    <row r="617" spans="2:65" s="12" customFormat="1" ht="11.25">
      <c r="B617" s="157"/>
      <c r="D617" s="151" t="s">
        <v>230</v>
      </c>
      <c r="E617" s="158" t="s">
        <v>3</v>
      </c>
      <c r="F617" s="159" t="s">
        <v>807</v>
      </c>
      <c r="H617" s="160">
        <v>7.6550000000000002</v>
      </c>
      <c r="I617" s="161"/>
      <c r="L617" s="157"/>
      <c r="M617" s="162"/>
      <c r="T617" s="163"/>
      <c r="AT617" s="158" t="s">
        <v>230</v>
      </c>
      <c r="AU617" s="158" t="s">
        <v>154</v>
      </c>
      <c r="AV617" s="12" t="s">
        <v>89</v>
      </c>
      <c r="AW617" s="12" t="s">
        <v>40</v>
      </c>
      <c r="AX617" s="12" t="s">
        <v>79</v>
      </c>
      <c r="AY617" s="158" t="s">
        <v>136</v>
      </c>
    </row>
    <row r="618" spans="2:65" s="12" customFormat="1" ht="11.25">
      <c r="B618" s="157"/>
      <c r="D618" s="151" t="s">
        <v>230</v>
      </c>
      <c r="E618" s="158" t="s">
        <v>3</v>
      </c>
      <c r="F618" s="159" t="s">
        <v>808</v>
      </c>
      <c r="H618" s="160">
        <v>13.25</v>
      </c>
      <c r="I618" s="161"/>
      <c r="L618" s="157"/>
      <c r="M618" s="162"/>
      <c r="T618" s="163"/>
      <c r="AT618" s="158" t="s">
        <v>230</v>
      </c>
      <c r="AU618" s="158" t="s">
        <v>154</v>
      </c>
      <c r="AV618" s="12" t="s">
        <v>89</v>
      </c>
      <c r="AW618" s="12" t="s">
        <v>40</v>
      </c>
      <c r="AX618" s="12" t="s">
        <v>79</v>
      </c>
      <c r="AY618" s="158" t="s">
        <v>136</v>
      </c>
    </row>
    <row r="619" spans="2:65" s="13" customFormat="1" ht="11.25">
      <c r="B619" s="164"/>
      <c r="D619" s="151" t="s">
        <v>230</v>
      </c>
      <c r="E619" s="165" t="s">
        <v>3</v>
      </c>
      <c r="F619" s="166" t="s">
        <v>809</v>
      </c>
      <c r="H619" s="165" t="s">
        <v>3</v>
      </c>
      <c r="I619" s="167"/>
      <c r="L619" s="164"/>
      <c r="M619" s="168"/>
      <c r="T619" s="169"/>
      <c r="AT619" s="165" t="s">
        <v>230</v>
      </c>
      <c r="AU619" s="165" t="s">
        <v>154</v>
      </c>
      <c r="AV619" s="13" t="s">
        <v>87</v>
      </c>
      <c r="AW619" s="13" t="s">
        <v>40</v>
      </c>
      <c r="AX619" s="13" t="s">
        <v>79</v>
      </c>
      <c r="AY619" s="165" t="s">
        <v>136</v>
      </c>
    </row>
    <row r="620" spans="2:65" s="12" customFormat="1" ht="11.25">
      <c r="B620" s="157"/>
      <c r="D620" s="151" t="s">
        <v>230</v>
      </c>
      <c r="E620" s="158" t="s">
        <v>3</v>
      </c>
      <c r="F620" s="159" t="s">
        <v>810</v>
      </c>
      <c r="H620" s="160">
        <v>40.865000000000002</v>
      </c>
      <c r="I620" s="161"/>
      <c r="L620" s="157"/>
      <c r="M620" s="162"/>
      <c r="T620" s="163"/>
      <c r="AT620" s="158" t="s">
        <v>230</v>
      </c>
      <c r="AU620" s="158" t="s">
        <v>154</v>
      </c>
      <c r="AV620" s="12" t="s">
        <v>89</v>
      </c>
      <c r="AW620" s="12" t="s">
        <v>40</v>
      </c>
      <c r="AX620" s="12" t="s">
        <v>79</v>
      </c>
      <c r="AY620" s="158" t="s">
        <v>136</v>
      </c>
    </row>
    <row r="621" spans="2:65" s="14" customFormat="1" ht="11.25">
      <c r="B621" s="170"/>
      <c r="D621" s="151" t="s">
        <v>230</v>
      </c>
      <c r="E621" s="171" t="s">
        <v>3</v>
      </c>
      <c r="F621" s="172" t="s">
        <v>251</v>
      </c>
      <c r="H621" s="173">
        <v>123.15600000000001</v>
      </c>
      <c r="I621" s="174"/>
      <c r="L621" s="170"/>
      <c r="M621" s="175"/>
      <c r="T621" s="176"/>
      <c r="AT621" s="171" t="s">
        <v>230</v>
      </c>
      <c r="AU621" s="171" t="s">
        <v>154</v>
      </c>
      <c r="AV621" s="14" t="s">
        <v>162</v>
      </c>
      <c r="AW621" s="14" t="s">
        <v>40</v>
      </c>
      <c r="AX621" s="14" t="s">
        <v>87</v>
      </c>
      <c r="AY621" s="171" t="s">
        <v>136</v>
      </c>
    </row>
    <row r="622" spans="2:65" s="1" customFormat="1" ht="16.5" customHeight="1">
      <c r="B622" s="133"/>
      <c r="C622" s="134" t="s">
        <v>811</v>
      </c>
      <c r="D622" s="134" t="s">
        <v>139</v>
      </c>
      <c r="E622" s="135" t="s">
        <v>812</v>
      </c>
      <c r="F622" s="136" t="s">
        <v>813</v>
      </c>
      <c r="G622" s="137" t="s">
        <v>182</v>
      </c>
      <c r="H622" s="138">
        <v>109.759</v>
      </c>
      <c r="I622" s="139"/>
      <c r="J622" s="140">
        <f>ROUND(I622*H622,2)</f>
        <v>0</v>
      </c>
      <c r="K622" s="136" t="s">
        <v>3</v>
      </c>
      <c r="L622" s="34"/>
      <c r="M622" s="141" t="s">
        <v>3</v>
      </c>
      <c r="N622" s="142" t="s">
        <v>50</v>
      </c>
      <c r="P622" s="143">
        <f>O622*H622</f>
        <v>0</v>
      </c>
      <c r="Q622" s="143">
        <v>2.9100000000000001E-2</v>
      </c>
      <c r="R622" s="143">
        <f>Q622*H622</f>
        <v>3.1939869000000001</v>
      </c>
      <c r="S622" s="143">
        <v>0</v>
      </c>
      <c r="T622" s="144">
        <f>S622*H622</f>
        <v>0</v>
      </c>
      <c r="AR622" s="145" t="s">
        <v>162</v>
      </c>
      <c r="AT622" s="145" t="s">
        <v>139</v>
      </c>
      <c r="AU622" s="145" t="s">
        <v>154</v>
      </c>
      <c r="AY622" s="18" t="s">
        <v>136</v>
      </c>
      <c r="BE622" s="146">
        <f>IF(N622="základní",J622,0)</f>
        <v>0</v>
      </c>
      <c r="BF622" s="146">
        <f>IF(N622="snížená",J622,0)</f>
        <v>0</v>
      </c>
      <c r="BG622" s="146">
        <f>IF(N622="zákl. přenesená",J622,0)</f>
        <v>0</v>
      </c>
      <c r="BH622" s="146">
        <f>IF(N622="sníž. přenesená",J622,0)</f>
        <v>0</v>
      </c>
      <c r="BI622" s="146">
        <f>IF(N622="nulová",J622,0)</f>
        <v>0</v>
      </c>
      <c r="BJ622" s="18" t="s">
        <v>87</v>
      </c>
      <c r="BK622" s="146">
        <f>ROUND(I622*H622,2)</f>
        <v>0</v>
      </c>
      <c r="BL622" s="18" t="s">
        <v>162</v>
      </c>
      <c r="BM622" s="145" t="s">
        <v>814</v>
      </c>
    </row>
    <row r="623" spans="2:65" s="1" customFormat="1" ht="19.5">
      <c r="B623" s="34"/>
      <c r="D623" s="151" t="s">
        <v>158</v>
      </c>
      <c r="F623" s="152" t="s">
        <v>795</v>
      </c>
      <c r="I623" s="149"/>
      <c r="L623" s="34"/>
      <c r="M623" s="150"/>
      <c r="T623" s="55"/>
      <c r="AT623" s="18" t="s">
        <v>158</v>
      </c>
      <c r="AU623" s="18" t="s">
        <v>154</v>
      </c>
    </row>
    <row r="624" spans="2:65" s="13" customFormat="1" ht="11.25">
      <c r="B624" s="164"/>
      <c r="D624" s="151" t="s">
        <v>230</v>
      </c>
      <c r="E624" s="165" t="s">
        <v>3</v>
      </c>
      <c r="F624" s="166" t="s">
        <v>796</v>
      </c>
      <c r="H624" s="165" t="s">
        <v>3</v>
      </c>
      <c r="I624" s="167"/>
      <c r="L624" s="164"/>
      <c r="M624" s="168"/>
      <c r="T624" s="169"/>
      <c r="AT624" s="165" t="s">
        <v>230</v>
      </c>
      <c r="AU624" s="165" t="s">
        <v>154</v>
      </c>
      <c r="AV624" s="13" t="s">
        <v>87</v>
      </c>
      <c r="AW624" s="13" t="s">
        <v>40</v>
      </c>
      <c r="AX624" s="13" t="s">
        <v>79</v>
      </c>
      <c r="AY624" s="165" t="s">
        <v>136</v>
      </c>
    </row>
    <row r="625" spans="2:65" s="13" customFormat="1" ht="11.25">
      <c r="B625" s="164"/>
      <c r="D625" s="151" t="s">
        <v>230</v>
      </c>
      <c r="E625" s="165" t="s">
        <v>3</v>
      </c>
      <c r="F625" s="166" t="s">
        <v>797</v>
      </c>
      <c r="H625" s="165" t="s">
        <v>3</v>
      </c>
      <c r="I625" s="167"/>
      <c r="L625" s="164"/>
      <c r="M625" s="168"/>
      <c r="T625" s="169"/>
      <c r="AT625" s="165" t="s">
        <v>230</v>
      </c>
      <c r="AU625" s="165" t="s">
        <v>154</v>
      </c>
      <c r="AV625" s="13" t="s">
        <v>87</v>
      </c>
      <c r="AW625" s="13" t="s">
        <v>40</v>
      </c>
      <c r="AX625" s="13" t="s">
        <v>79</v>
      </c>
      <c r="AY625" s="165" t="s">
        <v>136</v>
      </c>
    </row>
    <row r="626" spans="2:65" s="12" customFormat="1" ht="11.25">
      <c r="B626" s="157"/>
      <c r="D626" s="151" t="s">
        <v>230</v>
      </c>
      <c r="E626" s="158" t="s">
        <v>3</v>
      </c>
      <c r="F626" s="159" t="s">
        <v>798</v>
      </c>
      <c r="H626" s="160">
        <v>109.759</v>
      </c>
      <c r="I626" s="161"/>
      <c r="L626" s="157"/>
      <c r="M626" s="162"/>
      <c r="T626" s="163"/>
      <c r="AT626" s="158" t="s">
        <v>230</v>
      </c>
      <c r="AU626" s="158" t="s">
        <v>154</v>
      </c>
      <c r="AV626" s="12" t="s">
        <v>89</v>
      </c>
      <c r="AW626" s="12" t="s">
        <v>40</v>
      </c>
      <c r="AX626" s="12" t="s">
        <v>79</v>
      </c>
      <c r="AY626" s="158" t="s">
        <v>136</v>
      </c>
    </row>
    <row r="627" spans="2:65" s="14" customFormat="1" ht="11.25">
      <c r="B627" s="170"/>
      <c r="D627" s="151" t="s">
        <v>230</v>
      </c>
      <c r="E627" s="171" t="s">
        <v>3</v>
      </c>
      <c r="F627" s="172" t="s">
        <v>251</v>
      </c>
      <c r="H627" s="173">
        <v>109.759</v>
      </c>
      <c r="I627" s="174"/>
      <c r="L627" s="170"/>
      <c r="M627" s="175"/>
      <c r="T627" s="176"/>
      <c r="AT627" s="171" t="s">
        <v>230</v>
      </c>
      <c r="AU627" s="171" t="s">
        <v>154</v>
      </c>
      <c r="AV627" s="14" t="s">
        <v>162</v>
      </c>
      <c r="AW627" s="14" t="s">
        <v>40</v>
      </c>
      <c r="AX627" s="14" t="s">
        <v>87</v>
      </c>
      <c r="AY627" s="171" t="s">
        <v>136</v>
      </c>
    </row>
    <row r="628" spans="2:65" s="1" customFormat="1" ht="16.5" customHeight="1">
      <c r="B628" s="133"/>
      <c r="C628" s="134" t="s">
        <v>815</v>
      </c>
      <c r="D628" s="134" t="s">
        <v>139</v>
      </c>
      <c r="E628" s="135" t="s">
        <v>816</v>
      </c>
      <c r="F628" s="136" t="s">
        <v>817</v>
      </c>
      <c r="G628" s="137" t="s">
        <v>182</v>
      </c>
      <c r="H628" s="138">
        <v>82.290999999999997</v>
      </c>
      <c r="I628" s="139"/>
      <c r="J628" s="140">
        <f>ROUND(I628*H628,2)</f>
        <v>0</v>
      </c>
      <c r="K628" s="136" t="s">
        <v>3</v>
      </c>
      <c r="L628" s="34"/>
      <c r="M628" s="141" t="s">
        <v>3</v>
      </c>
      <c r="N628" s="142" t="s">
        <v>50</v>
      </c>
      <c r="P628" s="143">
        <f>O628*H628</f>
        <v>0</v>
      </c>
      <c r="Q628" s="143">
        <v>2.9100000000000001E-2</v>
      </c>
      <c r="R628" s="143">
        <f>Q628*H628</f>
        <v>2.3946681000000001</v>
      </c>
      <c r="S628" s="143">
        <v>0</v>
      </c>
      <c r="T628" s="144">
        <f>S628*H628</f>
        <v>0</v>
      </c>
      <c r="AR628" s="145" t="s">
        <v>162</v>
      </c>
      <c r="AT628" s="145" t="s">
        <v>139</v>
      </c>
      <c r="AU628" s="145" t="s">
        <v>154</v>
      </c>
      <c r="AY628" s="18" t="s">
        <v>136</v>
      </c>
      <c r="BE628" s="146">
        <f>IF(N628="základní",J628,0)</f>
        <v>0</v>
      </c>
      <c r="BF628" s="146">
        <f>IF(N628="snížená",J628,0)</f>
        <v>0</v>
      </c>
      <c r="BG628" s="146">
        <f>IF(N628="zákl. přenesená",J628,0)</f>
        <v>0</v>
      </c>
      <c r="BH628" s="146">
        <f>IF(N628="sníž. přenesená",J628,0)</f>
        <v>0</v>
      </c>
      <c r="BI628" s="146">
        <f>IF(N628="nulová",J628,0)</f>
        <v>0</v>
      </c>
      <c r="BJ628" s="18" t="s">
        <v>87</v>
      </c>
      <c r="BK628" s="146">
        <f>ROUND(I628*H628,2)</f>
        <v>0</v>
      </c>
      <c r="BL628" s="18" t="s">
        <v>162</v>
      </c>
      <c r="BM628" s="145" t="s">
        <v>818</v>
      </c>
    </row>
    <row r="629" spans="2:65" s="1" customFormat="1" ht="19.5">
      <c r="B629" s="34"/>
      <c r="D629" s="151" t="s">
        <v>158</v>
      </c>
      <c r="F629" s="152" t="s">
        <v>795</v>
      </c>
      <c r="I629" s="149"/>
      <c r="L629" s="34"/>
      <c r="M629" s="150"/>
      <c r="T629" s="55"/>
      <c r="AT629" s="18" t="s">
        <v>158</v>
      </c>
      <c r="AU629" s="18" t="s">
        <v>154</v>
      </c>
    </row>
    <row r="630" spans="2:65" s="13" customFormat="1" ht="11.25">
      <c r="B630" s="164"/>
      <c r="D630" s="151" t="s">
        <v>230</v>
      </c>
      <c r="E630" s="165" t="s">
        <v>3</v>
      </c>
      <c r="F630" s="166" t="s">
        <v>819</v>
      </c>
      <c r="H630" s="165" t="s">
        <v>3</v>
      </c>
      <c r="I630" s="167"/>
      <c r="L630" s="164"/>
      <c r="M630" s="168"/>
      <c r="T630" s="169"/>
      <c r="AT630" s="165" t="s">
        <v>230</v>
      </c>
      <c r="AU630" s="165" t="s">
        <v>154</v>
      </c>
      <c r="AV630" s="13" t="s">
        <v>87</v>
      </c>
      <c r="AW630" s="13" t="s">
        <v>40</v>
      </c>
      <c r="AX630" s="13" t="s">
        <v>79</v>
      </c>
      <c r="AY630" s="165" t="s">
        <v>136</v>
      </c>
    </row>
    <row r="631" spans="2:65" s="13" customFormat="1" ht="11.25">
      <c r="B631" s="164"/>
      <c r="D631" s="151" t="s">
        <v>230</v>
      </c>
      <c r="E631" s="165" t="s">
        <v>3</v>
      </c>
      <c r="F631" s="166" t="s">
        <v>784</v>
      </c>
      <c r="H631" s="165" t="s">
        <v>3</v>
      </c>
      <c r="I631" s="167"/>
      <c r="L631" s="164"/>
      <c r="M631" s="168"/>
      <c r="T631" s="169"/>
      <c r="AT631" s="165" t="s">
        <v>230</v>
      </c>
      <c r="AU631" s="165" t="s">
        <v>154</v>
      </c>
      <c r="AV631" s="13" t="s">
        <v>87</v>
      </c>
      <c r="AW631" s="13" t="s">
        <v>40</v>
      </c>
      <c r="AX631" s="13" t="s">
        <v>79</v>
      </c>
      <c r="AY631" s="165" t="s">
        <v>136</v>
      </c>
    </row>
    <row r="632" spans="2:65" s="12" customFormat="1" ht="11.25">
      <c r="B632" s="157"/>
      <c r="D632" s="151" t="s">
        <v>230</v>
      </c>
      <c r="E632" s="158" t="s">
        <v>3</v>
      </c>
      <c r="F632" s="159" t="s">
        <v>804</v>
      </c>
      <c r="H632" s="160">
        <v>9.2629999999999999</v>
      </c>
      <c r="I632" s="161"/>
      <c r="L632" s="157"/>
      <c r="M632" s="162"/>
      <c r="T632" s="163"/>
      <c r="AT632" s="158" t="s">
        <v>230</v>
      </c>
      <c r="AU632" s="158" t="s">
        <v>154</v>
      </c>
      <c r="AV632" s="12" t="s">
        <v>89</v>
      </c>
      <c r="AW632" s="12" t="s">
        <v>40</v>
      </c>
      <c r="AX632" s="12" t="s">
        <v>79</v>
      </c>
      <c r="AY632" s="158" t="s">
        <v>136</v>
      </c>
    </row>
    <row r="633" spans="2:65" s="13" customFormat="1" ht="11.25">
      <c r="B633" s="164"/>
      <c r="D633" s="151" t="s">
        <v>230</v>
      </c>
      <c r="E633" s="165" t="s">
        <v>3</v>
      </c>
      <c r="F633" s="166" t="s">
        <v>805</v>
      </c>
      <c r="H633" s="165" t="s">
        <v>3</v>
      </c>
      <c r="I633" s="167"/>
      <c r="L633" s="164"/>
      <c r="M633" s="168"/>
      <c r="T633" s="169"/>
      <c r="AT633" s="165" t="s">
        <v>230</v>
      </c>
      <c r="AU633" s="165" t="s">
        <v>154</v>
      </c>
      <c r="AV633" s="13" t="s">
        <v>87</v>
      </c>
      <c r="AW633" s="13" t="s">
        <v>40</v>
      </c>
      <c r="AX633" s="13" t="s">
        <v>79</v>
      </c>
      <c r="AY633" s="165" t="s">
        <v>136</v>
      </c>
    </row>
    <row r="634" spans="2:65" s="12" customFormat="1" ht="11.25">
      <c r="B634" s="157"/>
      <c r="D634" s="151" t="s">
        <v>230</v>
      </c>
      <c r="E634" s="158" t="s">
        <v>3</v>
      </c>
      <c r="F634" s="159" t="s">
        <v>806</v>
      </c>
      <c r="H634" s="160">
        <v>52.122999999999998</v>
      </c>
      <c r="I634" s="161"/>
      <c r="L634" s="157"/>
      <c r="M634" s="162"/>
      <c r="T634" s="163"/>
      <c r="AT634" s="158" t="s">
        <v>230</v>
      </c>
      <c r="AU634" s="158" t="s">
        <v>154</v>
      </c>
      <c r="AV634" s="12" t="s">
        <v>89</v>
      </c>
      <c r="AW634" s="12" t="s">
        <v>40</v>
      </c>
      <c r="AX634" s="12" t="s">
        <v>79</v>
      </c>
      <c r="AY634" s="158" t="s">
        <v>136</v>
      </c>
    </row>
    <row r="635" spans="2:65" s="12" customFormat="1" ht="11.25">
      <c r="B635" s="157"/>
      <c r="D635" s="151" t="s">
        <v>230</v>
      </c>
      <c r="E635" s="158" t="s">
        <v>3</v>
      </c>
      <c r="F635" s="159" t="s">
        <v>807</v>
      </c>
      <c r="H635" s="160">
        <v>7.6550000000000002</v>
      </c>
      <c r="I635" s="161"/>
      <c r="L635" s="157"/>
      <c r="M635" s="162"/>
      <c r="T635" s="163"/>
      <c r="AT635" s="158" t="s">
        <v>230</v>
      </c>
      <c r="AU635" s="158" t="s">
        <v>154</v>
      </c>
      <c r="AV635" s="12" t="s">
        <v>89</v>
      </c>
      <c r="AW635" s="12" t="s">
        <v>40</v>
      </c>
      <c r="AX635" s="12" t="s">
        <v>79</v>
      </c>
      <c r="AY635" s="158" t="s">
        <v>136</v>
      </c>
    </row>
    <row r="636" spans="2:65" s="12" customFormat="1" ht="11.25">
      <c r="B636" s="157"/>
      <c r="D636" s="151" t="s">
        <v>230</v>
      </c>
      <c r="E636" s="158" t="s">
        <v>3</v>
      </c>
      <c r="F636" s="159" t="s">
        <v>808</v>
      </c>
      <c r="H636" s="160">
        <v>13.25</v>
      </c>
      <c r="I636" s="161"/>
      <c r="L636" s="157"/>
      <c r="M636" s="162"/>
      <c r="T636" s="163"/>
      <c r="AT636" s="158" t="s">
        <v>230</v>
      </c>
      <c r="AU636" s="158" t="s">
        <v>154</v>
      </c>
      <c r="AV636" s="12" t="s">
        <v>89</v>
      </c>
      <c r="AW636" s="12" t="s">
        <v>40</v>
      </c>
      <c r="AX636" s="12" t="s">
        <v>79</v>
      </c>
      <c r="AY636" s="158" t="s">
        <v>136</v>
      </c>
    </row>
    <row r="637" spans="2:65" s="14" customFormat="1" ht="11.25">
      <c r="B637" s="170"/>
      <c r="D637" s="151" t="s">
        <v>230</v>
      </c>
      <c r="E637" s="171" t="s">
        <v>3</v>
      </c>
      <c r="F637" s="172" t="s">
        <v>251</v>
      </c>
      <c r="H637" s="173">
        <v>82.290999999999997</v>
      </c>
      <c r="I637" s="174"/>
      <c r="L637" s="170"/>
      <c r="M637" s="175"/>
      <c r="T637" s="176"/>
      <c r="AT637" s="171" t="s">
        <v>230</v>
      </c>
      <c r="AU637" s="171" t="s">
        <v>154</v>
      </c>
      <c r="AV637" s="14" t="s">
        <v>162</v>
      </c>
      <c r="AW637" s="14" t="s">
        <v>40</v>
      </c>
      <c r="AX637" s="14" t="s">
        <v>87</v>
      </c>
      <c r="AY637" s="171" t="s">
        <v>136</v>
      </c>
    </row>
    <row r="638" spans="2:65" s="1" customFormat="1" ht="21.75" customHeight="1">
      <c r="B638" s="133"/>
      <c r="C638" s="134" t="s">
        <v>820</v>
      </c>
      <c r="D638" s="134" t="s">
        <v>139</v>
      </c>
      <c r="E638" s="135" t="s">
        <v>821</v>
      </c>
      <c r="F638" s="136" t="s">
        <v>822</v>
      </c>
      <c r="G638" s="137" t="s">
        <v>182</v>
      </c>
      <c r="H638" s="138">
        <v>40.865000000000002</v>
      </c>
      <c r="I638" s="139"/>
      <c r="J638" s="140">
        <f>ROUND(I638*H638,2)</f>
        <v>0</v>
      </c>
      <c r="K638" s="136" t="s">
        <v>3</v>
      </c>
      <c r="L638" s="34"/>
      <c r="M638" s="141" t="s">
        <v>3</v>
      </c>
      <c r="N638" s="142" t="s">
        <v>50</v>
      </c>
      <c r="P638" s="143">
        <f>O638*H638</f>
        <v>0</v>
      </c>
      <c r="Q638" s="143">
        <v>2.9100000000000001E-2</v>
      </c>
      <c r="R638" s="143">
        <f>Q638*H638</f>
        <v>1.1891715</v>
      </c>
      <c r="S638" s="143">
        <v>0</v>
      </c>
      <c r="T638" s="144">
        <f>S638*H638</f>
        <v>0</v>
      </c>
      <c r="AR638" s="145" t="s">
        <v>162</v>
      </c>
      <c r="AT638" s="145" t="s">
        <v>139</v>
      </c>
      <c r="AU638" s="145" t="s">
        <v>154</v>
      </c>
      <c r="AY638" s="18" t="s">
        <v>136</v>
      </c>
      <c r="BE638" s="146">
        <f>IF(N638="základní",J638,0)</f>
        <v>0</v>
      </c>
      <c r="BF638" s="146">
        <f>IF(N638="snížená",J638,0)</f>
        <v>0</v>
      </c>
      <c r="BG638" s="146">
        <f>IF(N638="zákl. přenesená",J638,0)</f>
        <v>0</v>
      </c>
      <c r="BH638" s="146">
        <f>IF(N638="sníž. přenesená",J638,0)</f>
        <v>0</v>
      </c>
      <c r="BI638" s="146">
        <f>IF(N638="nulová",J638,0)</f>
        <v>0</v>
      </c>
      <c r="BJ638" s="18" t="s">
        <v>87</v>
      </c>
      <c r="BK638" s="146">
        <f>ROUND(I638*H638,2)</f>
        <v>0</v>
      </c>
      <c r="BL638" s="18" t="s">
        <v>162</v>
      </c>
      <c r="BM638" s="145" t="s">
        <v>823</v>
      </c>
    </row>
    <row r="639" spans="2:65" s="1" customFormat="1" ht="19.5">
      <c r="B639" s="34"/>
      <c r="D639" s="151" t="s">
        <v>158</v>
      </c>
      <c r="F639" s="152" t="s">
        <v>795</v>
      </c>
      <c r="I639" s="149"/>
      <c r="L639" s="34"/>
      <c r="M639" s="150"/>
      <c r="T639" s="55"/>
      <c r="AT639" s="18" t="s">
        <v>158</v>
      </c>
      <c r="AU639" s="18" t="s">
        <v>154</v>
      </c>
    </row>
    <row r="640" spans="2:65" s="13" customFormat="1" ht="11.25">
      <c r="B640" s="164"/>
      <c r="D640" s="151" t="s">
        <v>230</v>
      </c>
      <c r="E640" s="165" t="s">
        <v>3</v>
      </c>
      <c r="F640" s="166" t="s">
        <v>809</v>
      </c>
      <c r="H640" s="165" t="s">
        <v>3</v>
      </c>
      <c r="I640" s="167"/>
      <c r="L640" s="164"/>
      <c r="M640" s="168"/>
      <c r="T640" s="169"/>
      <c r="AT640" s="165" t="s">
        <v>230</v>
      </c>
      <c r="AU640" s="165" t="s">
        <v>154</v>
      </c>
      <c r="AV640" s="13" t="s">
        <v>87</v>
      </c>
      <c r="AW640" s="13" t="s">
        <v>40</v>
      </c>
      <c r="AX640" s="13" t="s">
        <v>79</v>
      </c>
      <c r="AY640" s="165" t="s">
        <v>136</v>
      </c>
    </row>
    <row r="641" spans="2:65" s="12" customFormat="1" ht="11.25">
      <c r="B641" s="157"/>
      <c r="D641" s="151" t="s">
        <v>230</v>
      </c>
      <c r="E641" s="158" t="s">
        <v>3</v>
      </c>
      <c r="F641" s="159" t="s">
        <v>810</v>
      </c>
      <c r="H641" s="160">
        <v>40.865000000000002</v>
      </c>
      <c r="I641" s="161"/>
      <c r="L641" s="157"/>
      <c r="M641" s="162"/>
      <c r="T641" s="163"/>
      <c r="AT641" s="158" t="s">
        <v>230</v>
      </c>
      <c r="AU641" s="158" t="s">
        <v>154</v>
      </c>
      <c r="AV641" s="12" t="s">
        <v>89</v>
      </c>
      <c r="AW641" s="12" t="s">
        <v>40</v>
      </c>
      <c r="AX641" s="12" t="s">
        <v>79</v>
      </c>
      <c r="AY641" s="158" t="s">
        <v>136</v>
      </c>
    </row>
    <row r="642" spans="2:65" s="14" customFormat="1" ht="11.25">
      <c r="B642" s="170"/>
      <c r="D642" s="151" t="s">
        <v>230</v>
      </c>
      <c r="E642" s="171" t="s">
        <v>3</v>
      </c>
      <c r="F642" s="172" t="s">
        <v>251</v>
      </c>
      <c r="H642" s="173">
        <v>40.865000000000002</v>
      </c>
      <c r="I642" s="174"/>
      <c r="L642" s="170"/>
      <c r="M642" s="175"/>
      <c r="T642" s="176"/>
      <c r="AT642" s="171" t="s">
        <v>230</v>
      </c>
      <c r="AU642" s="171" t="s">
        <v>154</v>
      </c>
      <c r="AV642" s="14" t="s">
        <v>162</v>
      </c>
      <c r="AW642" s="14" t="s">
        <v>40</v>
      </c>
      <c r="AX642" s="14" t="s">
        <v>87</v>
      </c>
      <c r="AY642" s="171" t="s">
        <v>136</v>
      </c>
    </row>
    <row r="643" spans="2:65" s="1" customFormat="1" ht="24.2" customHeight="1">
      <c r="B643" s="133"/>
      <c r="C643" s="134" t="s">
        <v>824</v>
      </c>
      <c r="D643" s="134" t="s">
        <v>139</v>
      </c>
      <c r="E643" s="135" t="s">
        <v>825</v>
      </c>
      <c r="F643" s="136" t="s">
        <v>826</v>
      </c>
      <c r="G643" s="137" t="s">
        <v>182</v>
      </c>
      <c r="H643" s="138">
        <v>40.865000000000002</v>
      </c>
      <c r="I643" s="139"/>
      <c r="J643" s="140">
        <f>ROUND(I643*H643,2)</f>
        <v>0</v>
      </c>
      <c r="K643" s="136" t="s">
        <v>3</v>
      </c>
      <c r="L643" s="34"/>
      <c r="M643" s="141" t="s">
        <v>3</v>
      </c>
      <c r="N643" s="142" t="s">
        <v>50</v>
      </c>
      <c r="P643" s="143">
        <f>O643*H643</f>
        <v>0</v>
      </c>
      <c r="Q643" s="143">
        <v>2.9100000000000001E-2</v>
      </c>
      <c r="R643" s="143">
        <f>Q643*H643</f>
        <v>1.1891715</v>
      </c>
      <c r="S643" s="143">
        <v>0</v>
      </c>
      <c r="T643" s="144">
        <f>S643*H643</f>
        <v>0</v>
      </c>
      <c r="AR643" s="145" t="s">
        <v>162</v>
      </c>
      <c r="AT643" s="145" t="s">
        <v>139</v>
      </c>
      <c r="AU643" s="145" t="s">
        <v>154</v>
      </c>
      <c r="AY643" s="18" t="s">
        <v>136</v>
      </c>
      <c r="BE643" s="146">
        <f>IF(N643="základní",J643,0)</f>
        <v>0</v>
      </c>
      <c r="BF643" s="146">
        <f>IF(N643="snížená",J643,0)</f>
        <v>0</v>
      </c>
      <c r="BG643" s="146">
        <f>IF(N643="zákl. přenesená",J643,0)</f>
        <v>0</v>
      </c>
      <c r="BH643" s="146">
        <f>IF(N643="sníž. přenesená",J643,0)</f>
        <v>0</v>
      </c>
      <c r="BI643" s="146">
        <f>IF(N643="nulová",J643,0)</f>
        <v>0</v>
      </c>
      <c r="BJ643" s="18" t="s">
        <v>87</v>
      </c>
      <c r="BK643" s="146">
        <f>ROUND(I643*H643,2)</f>
        <v>0</v>
      </c>
      <c r="BL643" s="18" t="s">
        <v>162</v>
      </c>
      <c r="BM643" s="145" t="s">
        <v>827</v>
      </c>
    </row>
    <row r="644" spans="2:65" s="1" customFormat="1" ht="19.5">
      <c r="B644" s="34"/>
      <c r="D644" s="151" t="s">
        <v>158</v>
      </c>
      <c r="F644" s="152" t="s">
        <v>795</v>
      </c>
      <c r="I644" s="149"/>
      <c r="L644" s="34"/>
      <c r="M644" s="150"/>
      <c r="T644" s="55"/>
      <c r="AT644" s="18" t="s">
        <v>158</v>
      </c>
      <c r="AU644" s="18" t="s">
        <v>154</v>
      </c>
    </row>
    <row r="645" spans="2:65" s="13" customFormat="1" ht="11.25">
      <c r="B645" s="164"/>
      <c r="D645" s="151" t="s">
        <v>230</v>
      </c>
      <c r="E645" s="165" t="s">
        <v>3</v>
      </c>
      <c r="F645" s="166" t="s">
        <v>819</v>
      </c>
      <c r="H645" s="165" t="s">
        <v>3</v>
      </c>
      <c r="I645" s="167"/>
      <c r="L645" s="164"/>
      <c r="M645" s="168"/>
      <c r="T645" s="169"/>
      <c r="AT645" s="165" t="s">
        <v>230</v>
      </c>
      <c r="AU645" s="165" t="s">
        <v>154</v>
      </c>
      <c r="AV645" s="13" t="s">
        <v>87</v>
      </c>
      <c r="AW645" s="13" t="s">
        <v>40</v>
      </c>
      <c r="AX645" s="13" t="s">
        <v>79</v>
      </c>
      <c r="AY645" s="165" t="s">
        <v>136</v>
      </c>
    </row>
    <row r="646" spans="2:65" s="13" customFormat="1" ht="11.25">
      <c r="B646" s="164"/>
      <c r="D646" s="151" t="s">
        <v>230</v>
      </c>
      <c r="E646" s="165" t="s">
        <v>3</v>
      </c>
      <c r="F646" s="166" t="s">
        <v>809</v>
      </c>
      <c r="H646" s="165" t="s">
        <v>3</v>
      </c>
      <c r="I646" s="167"/>
      <c r="L646" s="164"/>
      <c r="M646" s="168"/>
      <c r="T646" s="169"/>
      <c r="AT646" s="165" t="s">
        <v>230</v>
      </c>
      <c r="AU646" s="165" t="s">
        <v>154</v>
      </c>
      <c r="AV646" s="13" t="s">
        <v>87</v>
      </c>
      <c r="AW646" s="13" t="s">
        <v>40</v>
      </c>
      <c r="AX646" s="13" t="s">
        <v>79</v>
      </c>
      <c r="AY646" s="165" t="s">
        <v>136</v>
      </c>
    </row>
    <row r="647" spans="2:65" s="12" customFormat="1" ht="11.25">
      <c r="B647" s="157"/>
      <c r="D647" s="151" t="s">
        <v>230</v>
      </c>
      <c r="E647" s="158" t="s">
        <v>3</v>
      </c>
      <c r="F647" s="159" t="s">
        <v>810</v>
      </c>
      <c r="H647" s="160">
        <v>40.865000000000002</v>
      </c>
      <c r="I647" s="161"/>
      <c r="L647" s="157"/>
      <c r="M647" s="162"/>
      <c r="T647" s="163"/>
      <c r="AT647" s="158" t="s">
        <v>230</v>
      </c>
      <c r="AU647" s="158" t="s">
        <v>154</v>
      </c>
      <c r="AV647" s="12" t="s">
        <v>89</v>
      </c>
      <c r="AW647" s="12" t="s">
        <v>40</v>
      </c>
      <c r="AX647" s="12" t="s">
        <v>79</v>
      </c>
      <c r="AY647" s="158" t="s">
        <v>136</v>
      </c>
    </row>
    <row r="648" spans="2:65" s="14" customFormat="1" ht="11.25">
      <c r="B648" s="170"/>
      <c r="D648" s="151" t="s">
        <v>230</v>
      </c>
      <c r="E648" s="171" t="s">
        <v>3</v>
      </c>
      <c r="F648" s="172" t="s">
        <v>251</v>
      </c>
      <c r="H648" s="173">
        <v>40.865000000000002</v>
      </c>
      <c r="I648" s="174"/>
      <c r="L648" s="170"/>
      <c r="M648" s="175"/>
      <c r="T648" s="176"/>
      <c r="AT648" s="171" t="s">
        <v>230</v>
      </c>
      <c r="AU648" s="171" t="s">
        <v>154</v>
      </c>
      <c r="AV648" s="14" t="s">
        <v>162</v>
      </c>
      <c r="AW648" s="14" t="s">
        <v>40</v>
      </c>
      <c r="AX648" s="14" t="s">
        <v>87</v>
      </c>
      <c r="AY648" s="171" t="s">
        <v>136</v>
      </c>
    </row>
    <row r="649" spans="2:65" s="1" customFormat="1" ht="24.2" customHeight="1">
      <c r="B649" s="133"/>
      <c r="C649" s="134" t="s">
        <v>828</v>
      </c>
      <c r="D649" s="134" t="s">
        <v>139</v>
      </c>
      <c r="E649" s="135" t="s">
        <v>829</v>
      </c>
      <c r="F649" s="136" t="s">
        <v>830</v>
      </c>
      <c r="G649" s="137" t="s">
        <v>182</v>
      </c>
      <c r="H649" s="138">
        <v>16.774000000000001</v>
      </c>
      <c r="I649" s="139"/>
      <c r="J649" s="140">
        <f>ROUND(I649*H649,2)</f>
        <v>0</v>
      </c>
      <c r="K649" s="136" t="s">
        <v>3</v>
      </c>
      <c r="L649" s="34"/>
      <c r="M649" s="141" t="s">
        <v>3</v>
      </c>
      <c r="N649" s="142" t="s">
        <v>50</v>
      </c>
      <c r="P649" s="143">
        <f>O649*H649</f>
        <v>0</v>
      </c>
      <c r="Q649" s="143">
        <v>0</v>
      </c>
      <c r="R649" s="143">
        <f>Q649*H649</f>
        <v>0</v>
      </c>
      <c r="S649" s="143">
        <v>0</v>
      </c>
      <c r="T649" s="144">
        <f>S649*H649</f>
        <v>0</v>
      </c>
      <c r="AR649" s="145" t="s">
        <v>345</v>
      </c>
      <c r="AT649" s="145" t="s">
        <v>139</v>
      </c>
      <c r="AU649" s="145" t="s">
        <v>154</v>
      </c>
      <c r="AY649" s="18" t="s">
        <v>136</v>
      </c>
      <c r="BE649" s="146">
        <f>IF(N649="základní",J649,0)</f>
        <v>0</v>
      </c>
      <c r="BF649" s="146">
        <f>IF(N649="snížená",J649,0)</f>
        <v>0</v>
      </c>
      <c r="BG649" s="146">
        <f>IF(N649="zákl. přenesená",J649,0)</f>
        <v>0</v>
      </c>
      <c r="BH649" s="146">
        <f>IF(N649="sníž. přenesená",J649,0)</f>
        <v>0</v>
      </c>
      <c r="BI649" s="146">
        <f>IF(N649="nulová",J649,0)</f>
        <v>0</v>
      </c>
      <c r="BJ649" s="18" t="s">
        <v>87</v>
      </c>
      <c r="BK649" s="146">
        <f>ROUND(I649*H649,2)</f>
        <v>0</v>
      </c>
      <c r="BL649" s="18" t="s">
        <v>345</v>
      </c>
      <c r="BM649" s="145" t="s">
        <v>831</v>
      </c>
    </row>
    <row r="650" spans="2:65" s="1" customFormat="1" ht="19.5">
      <c r="B650" s="34"/>
      <c r="D650" s="151" t="s">
        <v>158</v>
      </c>
      <c r="F650" s="152" t="s">
        <v>795</v>
      </c>
      <c r="I650" s="149"/>
      <c r="L650" s="34"/>
      <c r="M650" s="150"/>
      <c r="T650" s="55"/>
      <c r="AT650" s="18" t="s">
        <v>158</v>
      </c>
      <c r="AU650" s="18" t="s">
        <v>154</v>
      </c>
    </row>
    <row r="651" spans="2:65" s="13" customFormat="1" ht="11.25">
      <c r="B651" s="164"/>
      <c r="D651" s="151" t="s">
        <v>230</v>
      </c>
      <c r="E651" s="165" t="s">
        <v>3</v>
      </c>
      <c r="F651" s="166" t="s">
        <v>832</v>
      </c>
      <c r="H651" s="165" t="s">
        <v>3</v>
      </c>
      <c r="I651" s="167"/>
      <c r="L651" s="164"/>
      <c r="M651" s="168"/>
      <c r="T651" s="169"/>
      <c r="AT651" s="165" t="s">
        <v>230</v>
      </c>
      <c r="AU651" s="165" t="s">
        <v>154</v>
      </c>
      <c r="AV651" s="13" t="s">
        <v>87</v>
      </c>
      <c r="AW651" s="13" t="s">
        <v>40</v>
      </c>
      <c r="AX651" s="13" t="s">
        <v>79</v>
      </c>
      <c r="AY651" s="165" t="s">
        <v>136</v>
      </c>
    </row>
    <row r="652" spans="2:65" s="12" customFormat="1" ht="11.25">
      <c r="B652" s="157"/>
      <c r="D652" s="151" t="s">
        <v>230</v>
      </c>
      <c r="E652" s="158" t="s">
        <v>3</v>
      </c>
      <c r="F652" s="159" t="s">
        <v>833</v>
      </c>
      <c r="H652" s="160">
        <v>2.8959999999999999</v>
      </c>
      <c r="I652" s="161"/>
      <c r="L652" s="157"/>
      <c r="M652" s="162"/>
      <c r="T652" s="163"/>
      <c r="AT652" s="158" t="s">
        <v>230</v>
      </c>
      <c r="AU652" s="158" t="s">
        <v>154</v>
      </c>
      <c r="AV652" s="12" t="s">
        <v>89</v>
      </c>
      <c r="AW652" s="12" t="s">
        <v>40</v>
      </c>
      <c r="AX652" s="12" t="s">
        <v>79</v>
      </c>
      <c r="AY652" s="158" t="s">
        <v>136</v>
      </c>
    </row>
    <row r="653" spans="2:65" s="12" customFormat="1" ht="11.25">
      <c r="B653" s="157"/>
      <c r="D653" s="151" t="s">
        <v>230</v>
      </c>
      <c r="E653" s="158" t="s">
        <v>3</v>
      </c>
      <c r="F653" s="159" t="s">
        <v>834</v>
      </c>
      <c r="H653" s="160">
        <v>3.08</v>
      </c>
      <c r="I653" s="161"/>
      <c r="L653" s="157"/>
      <c r="M653" s="162"/>
      <c r="T653" s="163"/>
      <c r="AT653" s="158" t="s">
        <v>230</v>
      </c>
      <c r="AU653" s="158" t="s">
        <v>154</v>
      </c>
      <c r="AV653" s="12" t="s">
        <v>89</v>
      </c>
      <c r="AW653" s="12" t="s">
        <v>40</v>
      </c>
      <c r="AX653" s="12" t="s">
        <v>79</v>
      </c>
      <c r="AY653" s="158" t="s">
        <v>136</v>
      </c>
    </row>
    <row r="654" spans="2:65" s="15" customFormat="1" ht="11.25">
      <c r="B654" s="177"/>
      <c r="D654" s="151" t="s">
        <v>230</v>
      </c>
      <c r="E654" s="178" t="s">
        <v>3</v>
      </c>
      <c r="F654" s="179" t="s">
        <v>305</v>
      </c>
      <c r="H654" s="180">
        <v>5.976</v>
      </c>
      <c r="I654" s="181"/>
      <c r="L654" s="177"/>
      <c r="M654" s="182"/>
      <c r="T654" s="183"/>
      <c r="AT654" s="178" t="s">
        <v>230</v>
      </c>
      <c r="AU654" s="178" t="s">
        <v>154</v>
      </c>
      <c r="AV654" s="15" t="s">
        <v>154</v>
      </c>
      <c r="AW654" s="15" t="s">
        <v>40</v>
      </c>
      <c r="AX654" s="15" t="s">
        <v>79</v>
      </c>
      <c r="AY654" s="178" t="s">
        <v>136</v>
      </c>
    </row>
    <row r="655" spans="2:65" s="13" customFormat="1" ht="11.25">
      <c r="B655" s="164"/>
      <c r="D655" s="151" t="s">
        <v>230</v>
      </c>
      <c r="E655" s="165" t="s">
        <v>3</v>
      </c>
      <c r="F655" s="166" t="s">
        <v>835</v>
      </c>
      <c r="H655" s="165" t="s">
        <v>3</v>
      </c>
      <c r="I655" s="167"/>
      <c r="L655" s="164"/>
      <c r="M655" s="168"/>
      <c r="T655" s="169"/>
      <c r="AT655" s="165" t="s">
        <v>230</v>
      </c>
      <c r="AU655" s="165" t="s">
        <v>154</v>
      </c>
      <c r="AV655" s="13" t="s">
        <v>87</v>
      </c>
      <c r="AW655" s="13" t="s">
        <v>40</v>
      </c>
      <c r="AX655" s="13" t="s">
        <v>79</v>
      </c>
      <c r="AY655" s="165" t="s">
        <v>136</v>
      </c>
    </row>
    <row r="656" spans="2:65" s="12" customFormat="1" ht="11.25">
      <c r="B656" s="157"/>
      <c r="D656" s="151" t="s">
        <v>230</v>
      </c>
      <c r="E656" s="158" t="s">
        <v>3</v>
      </c>
      <c r="F656" s="159" t="s">
        <v>836</v>
      </c>
      <c r="H656" s="160">
        <v>3.6349999999999998</v>
      </c>
      <c r="I656" s="161"/>
      <c r="L656" s="157"/>
      <c r="M656" s="162"/>
      <c r="T656" s="163"/>
      <c r="AT656" s="158" t="s">
        <v>230</v>
      </c>
      <c r="AU656" s="158" t="s">
        <v>154</v>
      </c>
      <c r="AV656" s="12" t="s">
        <v>89</v>
      </c>
      <c r="AW656" s="12" t="s">
        <v>40</v>
      </c>
      <c r="AX656" s="12" t="s">
        <v>79</v>
      </c>
      <c r="AY656" s="158" t="s">
        <v>136</v>
      </c>
    </row>
    <row r="657" spans="2:65" s="12" customFormat="1" ht="11.25">
      <c r="B657" s="157"/>
      <c r="D657" s="151" t="s">
        <v>230</v>
      </c>
      <c r="E657" s="158" t="s">
        <v>3</v>
      </c>
      <c r="F657" s="159" t="s">
        <v>837</v>
      </c>
      <c r="H657" s="160">
        <v>1.6</v>
      </c>
      <c r="I657" s="161"/>
      <c r="L657" s="157"/>
      <c r="M657" s="162"/>
      <c r="T657" s="163"/>
      <c r="AT657" s="158" t="s">
        <v>230</v>
      </c>
      <c r="AU657" s="158" t="s">
        <v>154</v>
      </c>
      <c r="AV657" s="12" t="s">
        <v>89</v>
      </c>
      <c r="AW657" s="12" t="s">
        <v>40</v>
      </c>
      <c r="AX657" s="12" t="s">
        <v>79</v>
      </c>
      <c r="AY657" s="158" t="s">
        <v>136</v>
      </c>
    </row>
    <row r="658" spans="2:65" s="15" customFormat="1" ht="11.25">
      <c r="B658" s="177"/>
      <c r="D658" s="151" t="s">
        <v>230</v>
      </c>
      <c r="E658" s="178" t="s">
        <v>3</v>
      </c>
      <c r="F658" s="179" t="s">
        <v>305</v>
      </c>
      <c r="H658" s="180">
        <v>5.2350000000000003</v>
      </c>
      <c r="I658" s="181"/>
      <c r="L658" s="177"/>
      <c r="M658" s="182"/>
      <c r="T658" s="183"/>
      <c r="AT658" s="178" t="s">
        <v>230</v>
      </c>
      <c r="AU658" s="178" t="s">
        <v>154</v>
      </c>
      <c r="AV658" s="15" t="s">
        <v>154</v>
      </c>
      <c r="AW658" s="15" t="s">
        <v>40</v>
      </c>
      <c r="AX658" s="15" t="s">
        <v>79</v>
      </c>
      <c r="AY658" s="178" t="s">
        <v>136</v>
      </c>
    </row>
    <row r="659" spans="2:65" s="13" customFormat="1" ht="11.25">
      <c r="B659" s="164"/>
      <c r="D659" s="151" t="s">
        <v>230</v>
      </c>
      <c r="E659" s="165" t="s">
        <v>3</v>
      </c>
      <c r="F659" s="166" t="s">
        <v>838</v>
      </c>
      <c r="H659" s="165" t="s">
        <v>3</v>
      </c>
      <c r="I659" s="167"/>
      <c r="L659" s="164"/>
      <c r="M659" s="168"/>
      <c r="T659" s="169"/>
      <c r="AT659" s="165" t="s">
        <v>230</v>
      </c>
      <c r="AU659" s="165" t="s">
        <v>154</v>
      </c>
      <c r="AV659" s="13" t="s">
        <v>87</v>
      </c>
      <c r="AW659" s="13" t="s">
        <v>40</v>
      </c>
      <c r="AX659" s="13" t="s">
        <v>79</v>
      </c>
      <c r="AY659" s="165" t="s">
        <v>136</v>
      </c>
    </row>
    <row r="660" spans="2:65" s="12" customFormat="1" ht="11.25">
      <c r="B660" s="157"/>
      <c r="D660" s="151" t="s">
        <v>230</v>
      </c>
      <c r="E660" s="158" t="s">
        <v>3</v>
      </c>
      <c r="F660" s="159" t="s">
        <v>839</v>
      </c>
      <c r="H660" s="160">
        <v>5.5629999999999997</v>
      </c>
      <c r="I660" s="161"/>
      <c r="L660" s="157"/>
      <c r="M660" s="162"/>
      <c r="T660" s="163"/>
      <c r="AT660" s="158" t="s">
        <v>230</v>
      </c>
      <c r="AU660" s="158" t="s">
        <v>154</v>
      </c>
      <c r="AV660" s="12" t="s">
        <v>89</v>
      </c>
      <c r="AW660" s="12" t="s">
        <v>40</v>
      </c>
      <c r="AX660" s="12" t="s">
        <v>79</v>
      </c>
      <c r="AY660" s="158" t="s">
        <v>136</v>
      </c>
    </row>
    <row r="661" spans="2:65" s="15" customFormat="1" ht="11.25">
      <c r="B661" s="177"/>
      <c r="D661" s="151" t="s">
        <v>230</v>
      </c>
      <c r="E661" s="178" t="s">
        <v>3</v>
      </c>
      <c r="F661" s="179" t="s">
        <v>305</v>
      </c>
      <c r="H661" s="180">
        <v>5.5629999999999997</v>
      </c>
      <c r="I661" s="181"/>
      <c r="L661" s="177"/>
      <c r="M661" s="182"/>
      <c r="T661" s="183"/>
      <c r="AT661" s="178" t="s">
        <v>230</v>
      </c>
      <c r="AU661" s="178" t="s">
        <v>154</v>
      </c>
      <c r="AV661" s="15" t="s">
        <v>154</v>
      </c>
      <c r="AW661" s="15" t="s">
        <v>40</v>
      </c>
      <c r="AX661" s="15" t="s">
        <v>79</v>
      </c>
      <c r="AY661" s="178" t="s">
        <v>136</v>
      </c>
    </row>
    <row r="662" spans="2:65" s="14" customFormat="1" ht="11.25">
      <c r="B662" s="170"/>
      <c r="D662" s="151" t="s">
        <v>230</v>
      </c>
      <c r="E662" s="171" t="s">
        <v>3</v>
      </c>
      <c r="F662" s="172" t="s">
        <v>251</v>
      </c>
      <c r="H662" s="173">
        <v>16.774000000000001</v>
      </c>
      <c r="I662" s="174"/>
      <c r="L662" s="170"/>
      <c r="M662" s="175"/>
      <c r="T662" s="176"/>
      <c r="AT662" s="171" t="s">
        <v>230</v>
      </c>
      <c r="AU662" s="171" t="s">
        <v>154</v>
      </c>
      <c r="AV662" s="14" t="s">
        <v>162</v>
      </c>
      <c r="AW662" s="14" t="s">
        <v>40</v>
      </c>
      <c r="AX662" s="14" t="s">
        <v>87</v>
      </c>
      <c r="AY662" s="171" t="s">
        <v>136</v>
      </c>
    </row>
    <row r="663" spans="2:65" s="1" customFormat="1" ht="16.5" customHeight="1">
      <c r="B663" s="133"/>
      <c r="C663" s="134" t="s">
        <v>840</v>
      </c>
      <c r="D663" s="134" t="s">
        <v>139</v>
      </c>
      <c r="E663" s="135" t="s">
        <v>841</v>
      </c>
      <c r="F663" s="136" t="s">
        <v>842</v>
      </c>
      <c r="G663" s="137" t="s">
        <v>312</v>
      </c>
      <c r="H663" s="138">
        <v>1</v>
      </c>
      <c r="I663" s="139"/>
      <c r="J663" s="140">
        <f>ROUND(I663*H663,2)</f>
        <v>0</v>
      </c>
      <c r="K663" s="136" t="s">
        <v>3</v>
      </c>
      <c r="L663" s="34"/>
      <c r="M663" s="141" t="s">
        <v>3</v>
      </c>
      <c r="N663" s="142" t="s">
        <v>50</v>
      </c>
      <c r="P663" s="143">
        <f>O663*H663</f>
        <v>0</v>
      </c>
      <c r="Q663" s="143">
        <v>0</v>
      </c>
      <c r="R663" s="143">
        <f>Q663*H663</f>
        <v>0</v>
      </c>
      <c r="S663" s="143">
        <v>0</v>
      </c>
      <c r="T663" s="144">
        <f>S663*H663</f>
        <v>0</v>
      </c>
      <c r="AR663" s="145" t="s">
        <v>162</v>
      </c>
      <c r="AT663" s="145" t="s">
        <v>139</v>
      </c>
      <c r="AU663" s="145" t="s">
        <v>154</v>
      </c>
      <c r="AY663" s="18" t="s">
        <v>136</v>
      </c>
      <c r="BE663" s="146">
        <f>IF(N663="základní",J663,0)</f>
        <v>0</v>
      </c>
      <c r="BF663" s="146">
        <f>IF(N663="snížená",J663,0)</f>
        <v>0</v>
      </c>
      <c r="BG663" s="146">
        <f>IF(N663="zákl. přenesená",J663,0)</f>
        <v>0</v>
      </c>
      <c r="BH663" s="146">
        <f>IF(N663="sníž. přenesená",J663,0)</f>
        <v>0</v>
      </c>
      <c r="BI663" s="146">
        <f>IF(N663="nulová",J663,0)</f>
        <v>0</v>
      </c>
      <c r="BJ663" s="18" t="s">
        <v>87</v>
      </c>
      <c r="BK663" s="146">
        <f>ROUND(I663*H663,2)</f>
        <v>0</v>
      </c>
      <c r="BL663" s="18" t="s">
        <v>162</v>
      </c>
      <c r="BM663" s="145" t="s">
        <v>843</v>
      </c>
    </row>
    <row r="664" spans="2:65" s="13" customFormat="1" ht="11.25">
      <c r="B664" s="164"/>
      <c r="D664" s="151" t="s">
        <v>230</v>
      </c>
      <c r="E664" s="165" t="s">
        <v>3</v>
      </c>
      <c r="F664" s="166" t="s">
        <v>844</v>
      </c>
      <c r="H664" s="165" t="s">
        <v>3</v>
      </c>
      <c r="I664" s="167"/>
      <c r="L664" s="164"/>
      <c r="M664" s="168"/>
      <c r="T664" s="169"/>
      <c r="AT664" s="165" t="s">
        <v>230</v>
      </c>
      <c r="AU664" s="165" t="s">
        <v>154</v>
      </c>
      <c r="AV664" s="13" t="s">
        <v>87</v>
      </c>
      <c r="AW664" s="13" t="s">
        <v>40</v>
      </c>
      <c r="AX664" s="13" t="s">
        <v>79</v>
      </c>
      <c r="AY664" s="165" t="s">
        <v>136</v>
      </c>
    </row>
    <row r="665" spans="2:65" s="12" customFormat="1" ht="11.25">
      <c r="B665" s="157"/>
      <c r="D665" s="151" t="s">
        <v>230</v>
      </c>
      <c r="E665" s="158" t="s">
        <v>3</v>
      </c>
      <c r="F665" s="159" t="s">
        <v>322</v>
      </c>
      <c r="H665" s="160">
        <v>1</v>
      </c>
      <c r="I665" s="161"/>
      <c r="L665" s="157"/>
      <c r="M665" s="162"/>
      <c r="T665" s="163"/>
      <c r="AT665" s="158" t="s">
        <v>230</v>
      </c>
      <c r="AU665" s="158" t="s">
        <v>154</v>
      </c>
      <c r="AV665" s="12" t="s">
        <v>89</v>
      </c>
      <c r="AW665" s="12" t="s">
        <v>40</v>
      </c>
      <c r="AX665" s="12" t="s">
        <v>79</v>
      </c>
      <c r="AY665" s="158" t="s">
        <v>136</v>
      </c>
    </row>
    <row r="666" spans="2:65" s="14" customFormat="1" ht="11.25">
      <c r="B666" s="170"/>
      <c r="D666" s="151" t="s">
        <v>230</v>
      </c>
      <c r="E666" s="171" t="s">
        <v>3</v>
      </c>
      <c r="F666" s="172" t="s">
        <v>251</v>
      </c>
      <c r="H666" s="173">
        <v>1</v>
      </c>
      <c r="I666" s="174"/>
      <c r="L666" s="170"/>
      <c r="M666" s="175"/>
      <c r="T666" s="176"/>
      <c r="AT666" s="171" t="s">
        <v>230</v>
      </c>
      <c r="AU666" s="171" t="s">
        <v>154</v>
      </c>
      <c r="AV666" s="14" t="s">
        <v>162</v>
      </c>
      <c r="AW666" s="14" t="s">
        <v>40</v>
      </c>
      <c r="AX666" s="14" t="s">
        <v>87</v>
      </c>
      <c r="AY666" s="171" t="s">
        <v>136</v>
      </c>
    </row>
    <row r="667" spans="2:65" s="1" customFormat="1" ht="16.5" customHeight="1">
      <c r="B667" s="133"/>
      <c r="C667" s="134" t="s">
        <v>845</v>
      </c>
      <c r="D667" s="134" t="s">
        <v>139</v>
      </c>
      <c r="E667" s="135" t="s">
        <v>846</v>
      </c>
      <c r="F667" s="136" t="s">
        <v>847</v>
      </c>
      <c r="G667" s="137" t="s">
        <v>312</v>
      </c>
      <c r="H667" s="138">
        <v>1</v>
      </c>
      <c r="I667" s="139"/>
      <c r="J667" s="140">
        <f>ROUND(I667*H667,2)</f>
        <v>0</v>
      </c>
      <c r="K667" s="136" t="s">
        <v>3</v>
      </c>
      <c r="L667" s="34"/>
      <c r="M667" s="141" t="s">
        <v>3</v>
      </c>
      <c r="N667" s="142" t="s">
        <v>50</v>
      </c>
      <c r="P667" s="143">
        <f>O667*H667</f>
        <v>0</v>
      </c>
      <c r="Q667" s="143">
        <v>0</v>
      </c>
      <c r="R667" s="143">
        <f>Q667*H667</f>
        <v>0</v>
      </c>
      <c r="S667" s="143">
        <v>0</v>
      </c>
      <c r="T667" s="144">
        <f>S667*H667</f>
        <v>0</v>
      </c>
      <c r="AR667" s="145" t="s">
        <v>345</v>
      </c>
      <c r="AT667" s="145" t="s">
        <v>139</v>
      </c>
      <c r="AU667" s="145" t="s">
        <v>154</v>
      </c>
      <c r="AY667" s="18" t="s">
        <v>136</v>
      </c>
      <c r="BE667" s="146">
        <f>IF(N667="základní",J667,0)</f>
        <v>0</v>
      </c>
      <c r="BF667" s="146">
        <f>IF(N667="snížená",J667,0)</f>
        <v>0</v>
      </c>
      <c r="BG667" s="146">
        <f>IF(N667="zákl. přenesená",J667,0)</f>
        <v>0</v>
      </c>
      <c r="BH667" s="146">
        <f>IF(N667="sníž. přenesená",J667,0)</f>
        <v>0</v>
      </c>
      <c r="BI667" s="146">
        <f>IF(N667="nulová",J667,0)</f>
        <v>0</v>
      </c>
      <c r="BJ667" s="18" t="s">
        <v>87</v>
      </c>
      <c r="BK667" s="146">
        <f>ROUND(I667*H667,2)</f>
        <v>0</v>
      </c>
      <c r="BL667" s="18" t="s">
        <v>345</v>
      </c>
      <c r="BM667" s="145" t="s">
        <v>848</v>
      </c>
    </row>
    <row r="668" spans="2:65" s="1" customFormat="1" ht="19.5">
      <c r="B668" s="34"/>
      <c r="D668" s="151" t="s">
        <v>158</v>
      </c>
      <c r="F668" s="152" t="s">
        <v>795</v>
      </c>
      <c r="I668" s="149"/>
      <c r="L668" s="34"/>
      <c r="M668" s="150"/>
      <c r="T668" s="55"/>
      <c r="AT668" s="18" t="s">
        <v>158</v>
      </c>
      <c r="AU668" s="18" t="s">
        <v>154</v>
      </c>
    </row>
    <row r="669" spans="2:65" s="11" customFormat="1" ht="22.9" customHeight="1">
      <c r="B669" s="121"/>
      <c r="D669" s="122" t="s">
        <v>78</v>
      </c>
      <c r="E669" s="131" t="s">
        <v>849</v>
      </c>
      <c r="F669" s="131" t="s">
        <v>850</v>
      </c>
      <c r="I669" s="124"/>
      <c r="J669" s="132">
        <f>BK669</f>
        <v>0</v>
      </c>
      <c r="L669" s="121"/>
      <c r="M669" s="126"/>
      <c r="P669" s="127">
        <f>SUM(P670:P682)</f>
        <v>0</v>
      </c>
      <c r="R669" s="127">
        <f>SUM(R670:R682)</f>
        <v>0</v>
      </c>
      <c r="T669" s="128">
        <f>SUM(T670:T682)</f>
        <v>0</v>
      </c>
      <c r="AR669" s="122" t="s">
        <v>87</v>
      </c>
      <c r="AT669" s="129" t="s">
        <v>78</v>
      </c>
      <c r="AU669" s="129" t="s">
        <v>87</v>
      </c>
      <c r="AY669" s="122" t="s">
        <v>136</v>
      </c>
      <c r="BK669" s="130">
        <f>SUM(BK670:BK682)</f>
        <v>0</v>
      </c>
    </row>
    <row r="670" spans="2:65" s="1" customFormat="1" ht="24.2" customHeight="1">
      <c r="B670" s="133"/>
      <c r="C670" s="134" t="s">
        <v>851</v>
      </c>
      <c r="D670" s="134" t="s">
        <v>139</v>
      </c>
      <c r="E670" s="135" t="s">
        <v>852</v>
      </c>
      <c r="F670" s="136" t="s">
        <v>853</v>
      </c>
      <c r="G670" s="137" t="s">
        <v>274</v>
      </c>
      <c r="H670" s="138">
        <v>106.178</v>
      </c>
      <c r="I670" s="139"/>
      <c r="J670" s="140">
        <f>ROUND(I670*H670,2)</f>
        <v>0</v>
      </c>
      <c r="K670" s="136" t="s">
        <v>143</v>
      </c>
      <c r="L670" s="34"/>
      <c r="M670" s="141" t="s">
        <v>3</v>
      </c>
      <c r="N670" s="142" t="s">
        <v>50</v>
      </c>
      <c r="P670" s="143">
        <f>O670*H670</f>
        <v>0</v>
      </c>
      <c r="Q670" s="143">
        <v>0</v>
      </c>
      <c r="R670" s="143">
        <f>Q670*H670</f>
        <v>0</v>
      </c>
      <c r="S670" s="143">
        <v>0</v>
      </c>
      <c r="T670" s="144">
        <f>S670*H670</f>
        <v>0</v>
      </c>
      <c r="AR670" s="145" t="s">
        <v>162</v>
      </c>
      <c r="AT670" s="145" t="s">
        <v>139</v>
      </c>
      <c r="AU670" s="145" t="s">
        <v>89</v>
      </c>
      <c r="AY670" s="18" t="s">
        <v>136</v>
      </c>
      <c r="BE670" s="146">
        <f>IF(N670="základní",J670,0)</f>
        <v>0</v>
      </c>
      <c r="BF670" s="146">
        <f>IF(N670="snížená",J670,0)</f>
        <v>0</v>
      </c>
      <c r="BG670" s="146">
        <f>IF(N670="zákl. přenesená",J670,0)</f>
        <v>0</v>
      </c>
      <c r="BH670" s="146">
        <f>IF(N670="sníž. přenesená",J670,0)</f>
        <v>0</v>
      </c>
      <c r="BI670" s="146">
        <f>IF(N670="nulová",J670,0)</f>
        <v>0</v>
      </c>
      <c r="BJ670" s="18" t="s">
        <v>87</v>
      </c>
      <c r="BK670" s="146">
        <f>ROUND(I670*H670,2)</f>
        <v>0</v>
      </c>
      <c r="BL670" s="18" t="s">
        <v>162</v>
      </c>
      <c r="BM670" s="145" t="s">
        <v>854</v>
      </c>
    </row>
    <row r="671" spans="2:65" s="1" customFormat="1" ht="11.25">
      <c r="B671" s="34"/>
      <c r="D671" s="147" t="s">
        <v>146</v>
      </c>
      <c r="F671" s="148" t="s">
        <v>855</v>
      </c>
      <c r="I671" s="149"/>
      <c r="L671" s="34"/>
      <c r="M671" s="150"/>
      <c r="T671" s="55"/>
      <c r="AT671" s="18" t="s">
        <v>146</v>
      </c>
      <c r="AU671" s="18" t="s">
        <v>89</v>
      </c>
    </row>
    <row r="672" spans="2:65" s="1" customFormat="1" ht="21.75" customHeight="1">
      <c r="B672" s="133"/>
      <c r="C672" s="134" t="s">
        <v>856</v>
      </c>
      <c r="D672" s="134" t="s">
        <v>139</v>
      </c>
      <c r="E672" s="135" t="s">
        <v>857</v>
      </c>
      <c r="F672" s="136" t="s">
        <v>858</v>
      </c>
      <c r="G672" s="137" t="s">
        <v>274</v>
      </c>
      <c r="H672" s="138">
        <v>106.178</v>
      </c>
      <c r="I672" s="139"/>
      <c r="J672" s="140">
        <f>ROUND(I672*H672,2)</f>
        <v>0</v>
      </c>
      <c r="K672" s="136" t="s">
        <v>143</v>
      </c>
      <c r="L672" s="34"/>
      <c r="M672" s="141" t="s">
        <v>3</v>
      </c>
      <c r="N672" s="142" t="s">
        <v>50</v>
      </c>
      <c r="P672" s="143">
        <f>O672*H672</f>
        <v>0</v>
      </c>
      <c r="Q672" s="143">
        <v>0</v>
      </c>
      <c r="R672" s="143">
        <f>Q672*H672</f>
        <v>0</v>
      </c>
      <c r="S672" s="143">
        <v>0</v>
      </c>
      <c r="T672" s="144">
        <f>S672*H672</f>
        <v>0</v>
      </c>
      <c r="AR672" s="145" t="s">
        <v>162</v>
      </c>
      <c r="AT672" s="145" t="s">
        <v>139</v>
      </c>
      <c r="AU672" s="145" t="s">
        <v>89</v>
      </c>
      <c r="AY672" s="18" t="s">
        <v>136</v>
      </c>
      <c r="BE672" s="146">
        <f>IF(N672="základní",J672,0)</f>
        <v>0</v>
      </c>
      <c r="BF672" s="146">
        <f>IF(N672="snížená",J672,0)</f>
        <v>0</v>
      </c>
      <c r="BG672" s="146">
        <f>IF(N672="zákl. přenesená",J672,0)</f>
        <v>0</v>
      </c>
      <c r="BH672" s="146">
        <f>IF(N672="sníž. přenesená",J672,0)</f>
        <v>0</v>
      </c>
      <c r="BI672" s="146">
        <f>IF(N672="nulová",J672,0)</f>
        <v>0</v>
      </c>
      <c r="BJ672" s="18" t="s">
        <v>87</v>
      </c>
      <c r="BK672" s="146">
        <f>ROUND(I672*H672,2)</f>
        <v>0</v>
      </c>
      <c r="BL672" s="18" t="s">
        <v>162</v>
      </c>
      <c r="BM672" s="145" t="s">
        <v>859</v>
      </c>
    </row>
    <row r="673" spans="2:65" s="1" customFormat="1" ht="11.25">
      <c r="B673" s="34"/>
      <c r="D673" s="147" t="s">
        <v>146</v>
      </c>
      <c r="F673" s="148" t="s">
        <v>860</v>
      </c>
      <c r="I673" s="149"/>
      <c r="L673" s="34"/>
      <c r="M673" s="150"/>
      <c r="T673" s="55"/>
      <c r="AT673" s="18" t="s">
        <v>146</v>
      </c>
      <c r="AU673" s="18" t="s">
        <v>89</v>
      </c>
    </row>
    <row r="674" spans="2:65" s="1" customFormat="1" ht="24.2" customHeight="1">
      <c r="B674" s="133"/>
      <c r="C674" s="134" t="s">
        <v>861</v>
      </c>
      <c r="D674" s="134" t="s">
        <v>139</v>
      </c>
      <c r="E674" s="135" t="s">
        <v>862</v>
      </c>
      <c r="F674" s="136" t="s">
        <v>863</v>
      </c>
      <c r="G674" s="137" t="s">
        <v>274</v>
      </c>
      <c r="H674" s="138">
        <v>1274.136</v>
      </c>
      <c r="I674" s="139"/>
      <c r="J674" s="140">
        <f>ROUND(I674*H674,2)</f>
        <v>0</v>
      </c>
      <c r="K674" s="136" t="s">
        <v>143</v>
      </c>
      <c r="L674" s="34"/>
      <c r="M674" s="141" t="s">
        <v>3</v>
      </c>
      <c r="N674" s="142" t="s">
        <v>50</v>
      </c>
      <c r="P674" s="143">
        <f>O674*H674</f>
        <v>0</v>
      </c>
      <c r="Q674" s="143">
        <v>0</v>
      </c>
      <c r="R674" s="143">
        <f>Q674*H674</f>
        <v>0</v>
      </c>
      <c r="S674" s="143">
        <v>0</v>
      </c>
      <c r="T674" s="144">
        <f>S674*H674</f>
        <v>0</v>
      </c>
      <c r="AR674" s="145" t="s">
        <v>162</v>
      </c>
      <c r="AT674" s="145" t="s">
        <v>139</v>
      </c>
      <c r="AU674" s="145" t="s">
        <v>89</v>
      </c>
      <c r="AY674" s="18" t="s">
        <v>136</v>
      </c>
      <c r="BE674" s="146">
        <f>IF(N674="základní",J674,0)</f>
        <v>0</v>
      </c>
      <c r="BF674" s="146">
        <f>IF(N674="snížená",J674,0)</f>
        <v>0</v>
      </c>
      <c r="BG674" s="146">
        <f>IF(N674="zákl. přenesená",J674,0)</f>
        <v>0</v>
      </c>
      <c r="BH674" s="146">
        <f>IF(N674="sníž. přenesená",J674,0)</f>
        <v>0</v>
      </c>
      <c r="BI674" s="146">
        <f>IF(N674="nulová",J674,0)</f>
        <v>0</v>
      </c>
      <c r="BJ674" s="18" t="s">
        <v>87</v>
      </c>
      <c r="BK674" s="146">
        <f>ROUND(I674*H674,2)</f>
        <v>0</v>
      </c>
      <c r="BL674" s="18" t="s">
        <v>162</v>
      </c>
      <c r="BM674" s="145" t="s">
        <v>864</v>
      </c>
    </row>
    <row r="675" spans="2:65" s="1" customFormat="1" ht="11.25">
      <c r="B675" s="34"/>
      <c r="D675" s="147" t="s">
        <v>146</v>
      </c>
      <c r="F675" s="148" t="s">
        <v>865</v>
      </c>
      <c r="I675" s="149"/>
      <c r="L675" s="34"/>
      <c r="M675" s="150"/>
      <c r="T675" s="55"/>
      <c r="AT675" s="18" t="s">
        <v>146</v>
      </c>
      <c r="AU675" s="18" t="s">
        <v>89</v>
      </c>
    </row>
    <row r="676" spans="2:65" s="13" customFormat="1" ht="11.25">
      <c r="B676" s="164"/>
      <c r="D676" s="151" t="s">
        <v>230</v>
      </c>
      <c r="E676" s="165" t="s">
        <v>3</v>
      </c>
      <c r="F676" s="166" t="s">
        <v>866</v>
      </c>
      <c r="H676" s="165" t="s">
        <v>3</v>
      </c>
      <c r="I676" s="167"/>
      <c r="L676" s="164"/>
      <c r="M676" s="168"/>
      <c r="T676" s="169"/>
      <c r="AT676" s="165" t="s">
        <v>230</v>
      </c>
      <c r="AU676" s="165" t="s">
        <v>89</v>
      </c>
      <c r="AV676" s="13" t="s">
        <v>87</v>
      </c>
      <c r="AW676" s="13" t="s">
        <v>40</v>
      </c>
      <c r="AX676" s="13" t="s">
        <v>79</v>
      </c>
      <c r="AY676" s="165" t="s">
        <v>136</v>
      </c>
    </row>
    <row r="677" spans="2:65" s="12" customFormat="1" ht="11.25">
      <c r="B677" s="157"/>
      <c r="D677" s="151" t="s">
        <v>230</v>
      </c>
      <c r="E677" s="158" t="s">
        <v>3</v>
      </c>
      <c r="F677" s="159" t="s">
        <v>867</v>
      </c>
      <c r="H677" s="160">
        <v>1274.136</v>
      </c>
      <c r="I677" s="161"/>
      <c r="L677" s="157"/>
      <c r="M677" s="162"/>
      <c r="T677" s="163"/>
      <c r="AT677" s="158" t="s">
        <v>230</v>
      </c>
      <c r="AU677" s="158" t="s">
        <v>89</v>
      </c>
      <c r="AV677" s="12" t="s">
        <v>89</v>
      </c>
      <c r="AW677" s="12" t="s">
        <v>40</v>
      </c>
      <c r="AX677" s="12" t="s">
        <v>79</v>
      </c>
      <c r="AY677" s="158" t="s">
        <v>136</v>
      </c>
    </row>
    <row r="678" spans="2:65" s="14" customFormat="1" ht="11.25">
      <c r="B678" s="170"/>
      <c r="D678" s="151" t="s">
        <v>230</v>
      </c>
      <c r="E678" s="171" t="s">
        <v>3</v>
      </c>
      <c r="F678" s="172" t="s">
        <v>251</v>
      </c>
      <c r="H678" s="173">
        <v>1274.136</v>
      </c>
      <c r="I678" s="174"/>
      <c r="L678" s="170"/>
      <c r="M678" s="175"/>
      <c r="T678" s="176"/>
      <c r="AT678" s="171" t="s">
        <v>230</v>
      </c>
      <c r="AU678" s="171" t="s">
        <v>89</v>
      </c>
      <c r="AV678" s="14" t="s">
        <v>162</v>
      </c>
      <c r="AW678" s="14" t="s">
        <v>40</v>
      </c>
      <c r="AX678" s="14" t="s">
        <v>87</v>
      </c>
      <c r="AY678" s="171" t="s">
        <v>136</v>
      </c>
    </row>
    <row r="679" spans="2:65" s="1" customFormat="1" ht="33" customHeight="1">
      <c r="B679" s="133"/>
      <c r="C679" s="134" t="s">
        <v>868</v>
      </c>
      <c r="D679" s="134" t="s">
        <v>139</v>
      </c>
      <c r="E679" s="135" t="s">
        <v>869</v>
      </c>
      <c r="F679" s="136" t="s">
        <v>870</v>
      </c>
      <c r="G679" s="137" t="s">
        <v>274</v>
      </c>
      <c r="H679" s="138">
        <v>105.06</v>
      </c>
      <c r="I679" s="139"/>
      <c r="J679" s="140">
        <f>ROUND(I679*H679,2)</f>
        <v>0</v>
      </c>
      <c r="K679" s="136" t="s">
        <v>143</v>
      </c>
      <c r="L679" s="34"/>
      <c r="M679" s="141" t="s">
        <v>3</v>
      </c>
      <c r="N679" s="142" t="s">
        <v>50</v>
      </c>
      <c r="P679" s="143">
        <f>O679*H679</f>
        <v>0</v>
      </c>
      <c r="Q679" s="143">
        <v>0</v>
      </c>
      <c r="R679" s="143">
        <f>Q679*H679</f>
        <v>0</v>
      </c>
      <c r="S679" s="143">
        <v>0</v>
      </c>
      <c r="T679" s="144">
        <f>S679*H679</f>
        <v>0</v>
      </c>
      <c r="AR679" s="145" t="s">
        <v>162</v>
      </c>
      <c r="AT679" s="145" t="s">
        <v>139</v>
      </c>
      <c r="AU679" s="145" t="s">
        <v>89</v>
      </c>
      <c r="AY679" s="18" t="s">
        <v>136</v>
      </c>
      <c r="BE679" s="146">
        <f>IF(N679="základní",J679,0)</f>
        <v>0</v>
      </c>
      <c r="BF679" s="146">
        <f>IF(N679="snížená",J679,0)</f>
        <v>0</v>
      </c>
      <c r="BG679" s="146">
        <f>IF(N679="zákl. přenesená",J679,0)</f>
        <v>0</v>
      </c>
      <c r="BH679" s="146">
        <f>IF(N679="sníž. přenesená",J679,0)</f>
        <v>0</v>
      </c>
      <c r="BI679" s="146">
        <f>IF(N679="nulová",J679,0)</f>
        <v>0</v>
      </c>
      <c r="BJ679" s="18" t="s">
        <v>87</v>
      </c>
      <c r="BK679" s="146">
        <f>ROUND(I679*H679,2)</f>
        <v>0</v>
      </c>
      <c r="BL679" s="18" t="s">
        <v>162</v>
      </c>
      <c r="BM679" s="145" t="s">
        <v>871</v>
      </c>
    </row>
    <row r="680" spans="2:65" s="1" customFormat="1" ht="11.25">
      <c r="B680" s="34"/>
      <c r="D680" s="147" t="s">
        <v>146</v>
      </c>
      <c r="F680" s="148" t="s">
        <v>872</v>
      </c>
      <c r="I680" s="149"/>
      <c r="L680" s="34"/>
      <c r="M680" s="150"/>
      <c r="T680" s="55"/>
      <c r="AT680" s="18" t="s">
        <v>146</v>
      </c>
      <c r="AU680" s="18" t="s">
        <v>89</v>
      </c>
    </row>
    <row r="681" spans="2:65" s="1" customFormat="1" ht="24.2" customHeight="1">
      <c r="B681" s="133"/>
      <c r="C681" s="134" t="s">
        <v>873</v>
      </c>
      <c r="D681" s="134" t="s">
        <v>139</v>
      </c>
      <c r="E681" s="135" t="s">
        <v>874</v>
      </c>
      <c r="F681" s="136" t="s">
        <v>875</v>
      </c>
      <c r="G681" s="137" t="s">
        <v>274</v>
      </c>
      <c r="H681" s="138">
        <v>1.1180000000000001</v>
      </c>
      <c r="I681" s="139"/>
      <c r="J681" s="140">
        <f>ROUND(I681*H681,2)</f>
        <v>0</v>
      </c>
      <c r="K681" s="136" t="s">
        <v>143</v>
      </c>
      <c r="L681" s="34"/>
      <c r="M681" s="141" t="s">
        <v>3</v>
      </c>
      <c r="N681" s="142" t="s">
        <v>50</v>
      </c>
      <c r="P681" s="143">
        <f>O681*H681</f>
        <v>0</v>
      </c>
      <c r="Q681" s="143">
        <v>0</v>
      </c>
      <c r="R681" s="143">
        <f>Q681*H681</f>
        <v>0</v>
      </c>
      <c r="S681" s="143">
        <v>0</v>
      </c>
      <c r="T681" s="144">
        <f>S681*H681</f>
        <v>0</v>
      </c>
      <c r="AR681" s="145" t="s">
        <v>162</v>
      </c>
      <c r="AT681" s="145" t="s">
        <v>139</v>
      </c>
      <c r="AU681" s="145" t="s">
        <v>89</v>
      </c>
      <c r="AY681" s="18" t="s">
        <v>136</v>
      </c>
      <c r="BE681" s="146">
        <f>IF(N681="základní",J681,0)</f>
        <v>0</v>
      </c>
      <c r="BF681" s="146">
        <f>IF(N681="snížená",J681,0)</f>
        <v>0</v>
      </c>
      <c r="BG681" s="146">
        <f>IF(N681="zákl. přenesená",J681,0)</f>
        <v>0</v>
      </c>
      <c r="BH681" s="146">
        <f>IF(N681="sníž. přenesená",J681,0)</f>
        <v>0</v>
      </c>
      <c r="BI681" s="146">
        <f>IF(N681="nulová",J681,0)</f>
        <v>0</v>
      </c>
      <c r="BJ681" s="18" t="s">
        <v>87</v>
      </c>
      <c r="BK681" s="146">
        <f>ROUND(I681*H681,2)</f>
        <v>0</v>
      </c>
      <c r="BL681" s="18" t="s">
        <v>162</v>
      </c>
      <c r="BM681" s="145" t="s">
        <v>876</v>
      </c>
    </row>
    <row r="682" spans="2:65" s="1" customFormat="1" ht="11.25">
      <c r="B682" s="34"/>
      <c r="D682" s="147" t="s">
        <v>146</v>
      </c>
      <c r="F682" s="148" t="s">
        <v>877</v>
      </c>
      <c r="I682" s="149"/>
      <c r="L682" s="34"/>
      <c r="M682" s="150"/>
      <c r="T682" s="55"/>
      <c r="AT682" s="18" t="s">
        <v>146</v>
      </c>
      <c r="AU682" s="18" t="s">
        <v>89</v>
      </c>
    </row>
    <row r="683" spans="2:65" s="11" customFormat="1" ht="22.9" customHeight="1">
      <c r="B683" s="121"/>
      <c r="D683" s="122" t="s">
        <v>78</v>
      </c>
      <c r="E683" s="131" t="s">
        <v>878</v>
      </c>
      <c r="F683" s="131" t="s">
        <v>879</v>
      </c>
      <c r="I683" s="124"/>
      <c r="J683" s="132">
        <f>BK683</f>
        <v>0</v>
      </c>
      <c r="L683" s="121"/>
      <c r="M683" s="126"/>
      <c r="P683" s="127">
        <f>SUM(P684:P685)</f>
        <v>0</v>
      </c>
      <c r="R683" s="127">
        <f>SUM(R684:R685)</f>
        <v>0</v>
      </c>
      <c r="T683" s="128">
        <f>SUM(T684:T685)</f>
        <v>0</v>
      </c>
      <c r="AR683" s="122" t="s">
        <v>87</v>
      </c>
      <c r="AT683" s="129" t="s">
        <v>78</v>
      </c>
      <c r="AU683" s="129" t="s">
        <v>87</v>
      </c>
      <c r="AY683" s="122" t="s">
        <v>136</v>
      </c>
      <c r="BK683" s="130">
        <f>SUM(BK684:BK685)</f>
        <v>0</v>
      </c>
    </row>
    <row r="684" spans="2:65" s="1" customFormat="1" ht="33" customHeight="1">
      <c r="B684" s="133"/>
      <c r="C684" s="134" t="s">
        <v>880</v>
      </c>
      <c r="D684" s="134" t="s">
        <v>139</v>
      </c>
      <c r="E684" s="135" t="s">
        <v>881</v>
      </c>
      <c r="F684" s="136" t="s">
        <v>882</v>
      </c>
      <c r="G684" s="137" t="s">
        <v>274</v>
      </c>
      <c r="H684" s="138">
        <v>99.972999999999999</v>
      </c>
      <c r="I684" s="139"/>
      <c r="J684" s="140">
        <f>ROUND(I684*H684,2)</f>
        <v>0</v>
      </c>
      <c r="K684" s="136" t="s">
        <v>143</v>
      </c>
      <c r="L684" s="34"/>
      <c r="M684" s="141" t="s">
        <v>3</v>
      </c>
      <c r="N684" s="142" t="s">
        <v>50</v>
      </c>
      <c r="P684" s="143">
        <f>O684*H684</f>
        <v>0</v>
      </c>
      <c r="Q684" s="143">
        <v>0</v>
      </c>
      <c r="R684" s="143">
        <f>Q684*H684</f>
        <v>0</v>
      </c>
      <c r="S684" s="143">
        <v>0</v>
      </c>
      <c r="T684" s="144">
        <f>S684*H684</f>
        <v>0</v>
      </c>
      <c r="AR684" s="145" t="s">
        <v>162</v>
      </c>
      <c r="AT684" s="145" t="s">
        <v>139</v>
      </c>
      <c r="AU684" s="145" t="s">
        <v>89</v>
      </c>
      <c r="AY684" s="18" t="s">
        <v>136</v>
      </c>
      <c r="BE684" s="146">
        <f>IF(N684="základní",J684,0)</f>
        <v>0</v>
      </c>
      <c r="BF684" s="146">
        <f>IF(N684="snížená",J684,0)</f>
        <v>0</v>
      </c>
      <c r="BG684" s="146">
        <f>IF(N684="zákl. přenesená",J684,0)</f>
        <v>0</v>
      </c>
      <c r="BH684" s="146">
        <f>IF(N684="sníž. přenesená",J684,0)</f>
        <v>0</v>
      </c>
      <c r="BI684" s="146">
        <f>IF(N684="nulová",J684,0)</f>
        <v>0</v>
      </c>
      <c r="BJ684" s="18" t="s">
        <v>87</v>
      </c>
      <c r="BK684" s="146">
        <f>ROUND(I684*H684,2)</f>
        <v>0</v>
      </c>
      <c r="BL684" s="18" t="s">
        <v>162</v>
      </c>
      <c r="BM684" s="145" t="s">
        <v>883</v>
      </c>
    </row>
    <row r="685" spans="2:65" s="1" customFormat="1" ht="11.25">
      <c r="B685" s="34"/>
      <c r="D685" s="147" t="s">
        <v>146</v>
      </c>
      <c r="F685" s="148" t="s">
        <v>884</v>
      </c>
      <c r="I685" s="149"/>
      <c r="L685" s="34"/>
      <c r="M685" s="150"/>
      <c r="T685" s="55"/>
      <c r="AT685" s="18" t="s">
        <v>146</v>
      </c>
      <c r="AU685" s="18" t="s">
        <v>89</v>
      </c>
    </row>
    <row r="686" spans="2:65" s="11" customFormat="1" ht="25.9" customHeight="1">
      <c r="B686" s="121"/>
      <c r="D686" s="122" t="s">
        <v>78</v>
      </c>
      <c r="E686" s="123" t="s">
        <v>885</v>
      </c>
      <c r="F686" s="123" t="s">
        <v>886</v>
      </c>
      <c r="I686" s="124"/>
      <c r="J686" s="125">
        <f>BK686</f>
        <v>0</v>
      </c>
      <c r="L686" s="121"/>
      <c r="M686" s="126"/>
      <c r="P686" s="127">
        <f>P687+P708+P716+P732+P746+P844+P907+P925+P943+P1018</f>
        <v>0</v>
      </c>
      <c r="R686" s="127">
        <f>R687+R708+R716+R732+R746+R844+R907+R925+R943+R1018</f>
        <v>11.373560409999998</v>
      </c>
      <c r="T686" s="128">
        <f>T687+T708+T716+T732+T746+T844+T907+T925+T943+T1018</f>
        <v>1.5354375199999997</v>
      </c>
      <c r="AR686" s="122" t="s">
        <v>89</v>
      </c>
      <c r="AT686" s="129" t="s">
        <v>78</v>
      </c>
      <c r="AU686" s="129" t="s">
        <v>79</v>
      </c>
      <c r="AY686" s="122" t="s">
        <v>136</v>
      </c>
      <c r="BK686" s="130">
        <f>BK687+BK708+BK716+BK732+BK746+BK844+BK907+BK925+BK943+BK1018</f>
        <v>0</v>
      </c>
    </row>
    <row r="687" spans="2:65" s="11" customFormat="1" ht="22.9" customHeight="1">
      <c r="B687" s="121"/>
      <c r="D687" s="122" t="s">
        <v>78</v>
      </c>
      <c r="E687" s="131" t="s">
        <v>887</v>
      </c>
      <c r="F687" s="131" t="s">
        <v>888</v>
      </c>
      <c r="I687" s="124"/>
      <c r="J687" s="132">
        <f>BK687</f>
        <v>0</v>
      </c>
      <c r="L687" s="121"/>
      <c r="M687" s="126"/>
      <c r="P687" s="127">
        <f>SUM(P688:P707)</f>
        <v>0</v>
      </c>
      <c r="R687" s="127">
        <f>SUM(R688:R707)</f>
        <v>1.7493702</v>
      </c>
      <c r="T687" s="128">
        <f>SUM(T688:T707)</f>
        <v>0</v>
      </c>
      <c r="AR687" s="122" t="s">
        <v>89</v>
      </c>
      <c r="AT687" s="129" t="s">
        <v>78</v>
      </c>
      <c r="AU687" s="129" t="s">
        <v>87</v>
      </c>
      <c r="AY687" s="122" t="s">
        <v>136</v>
      </c>
      <c r="BK687" s="130">
        <f>SUM(BK688:BK707)</f>
        <v>0</v>
      </c>
    </row>
    <row r="688" spans="2:65" s="1" customFormat="1" ht="21.75" customHeight="1">
      <c r="B688" s="133"/>
      <c r="C688" s="134" t="s">
        <v>889</v>
      </c>
      <c r="D688" s="134" t="s">
        <v>139</v>
      </c>
      <c r="E688" s="135" t="s">
        <v>890</v>
      </c>
      <c r="F688" s="136" t="s">
        <v>891</v>
      </c>
      <c r="G688" s="137" t="s">
        <v>182</v>
      </c>
      <c r="H688" s="138">
        <v>137.33000000000001</v>
      </c>
      <c r="I688" s="139"/>
      <c r="J688" s="140">
        <f>ROUND(I688*H688,2)</f>
        <v>0</v>
      </c>
      <c r="K688" s="136" t="s">
        <v>143</v>
      </c>
      <c r="L688" s="34"/>
      <c r="M688" s="141" t="s">
        <v>3</v>
      </c>
      <c r="N688" s="142" t="s">
        <v>50</v>
      </c>
      <c r="P688" s="143">
        <f>O688*H688</f>
        <v>0</v>
      </c>
      <c r="Q688" s="143">
        <v>0</v>
      </c>
      <c r="R688" s="143">
        <f>Q688*H688</f>
        <v>0</v>
      </c>
      <c r="S688" s="143">
        <v>0</v>
      </c>
      <c r="T688" s="144">
        <f>S688*H688</f>
        <v>0</v>
      </c>
      <c r="AR688" s="145" t="s">
        <v>345</v>
      </c>
      <c r="AT688" s="145" t="s">
        <v>139</v>
      </c>
      <c r="AU688" s="145" t="s">
        <v>89</v>
      </c>
      <c r="AY688" s="18" t="s">
        <v>136</v>
      </c>
      <c r="BE688" s="146">
        <f>IF(N688="základní",J688,0)</f>
        <v>0</v>
      </c>
      <c r="BF688" s="146">
        <f>IF(N688="snížená",J688,0)</f>
        <v>0</v>
      </c>
      <c r="BG688" s="146">
        <f>IF(N688="zákl. přenesená",J688,0)</f>
        <v>0</v>
      </c>
      <c r="BH688" s="146">
        <f>IF(N688="sníž. přenesená",J688,0)</f>
        <v>0</v>
      </c>
      <c r="BI688" s="146">
        <f>IF(N688="nulová",J688,0)</f>
        <v>0</v>
      </c>
      <c r="BJ688" s="18" t="s">
        <v>87</v>
      </c>
      <c r="BK688" s="146">
        <f>ROUND(I688*H688,2)</f>
        <v>0</v>
      </c>
      <c r="BL688" s="18" t="s">
        <v>345</v>
      </c>
      <c r="BM688" s="145" t="s">
        <v>892</v>
      </c>
    </row>
    <row r="689" spans="2:65" s="1" customFormat="1" ht="11.25">
      <c r="B689" s="34"/>
      <c r="D689" s="147" t="s">
        <v>146</v>
      </c>
      <c r="F689" s="148" t="s">
        <v>893</v>
      </c>
      <c r="I689" s="149"/>
      <c r="L689" s="34"/>
      <c r="M689" s="150"/>
      <c r="T689" s="55"/>
      <c r="AT689" s="18" t="s">
        <v>146</v>
      </c>
      <c r="AU689" s="18" t="s">
        <v>89</v>
      </c>
    </row>
    <row r="690" spans="2:65" s="12" customFormat="1" ht="11.25">
      <c r="B690" s="157"/>
      <c r="D690" s="151" t="s">
        <v>230</v>
      </c>
      <c r="E690" s="158" t="s">
        <v>3</v>
      </c>
      <c r="F690" s="159" t="s">
        <v>180</v>
      </c>
      <c r="H690" s="160">
        <v>137.33000000000001</v>
      </c>
      <c r="I690" s="161"/>
      <c r="L690" s="157"/>
      <c r="M690" s="162"/>
      <c r="T690" s="163"/>
      <c r="AT690" s="158" t="s">
        <v>230</v>
      </c>
      <c r="AU690" s="158" t="s">
        <v>89</v>
      </c>
      <c r="AV690" s="12" t="s">
        <v>89</v>
      </c>
      <c r="AW690" s="12" t="s">
        <v>40</v>
      </c>
      <c r="AX690" s="12" t="s">
        <v>87</v>
      </c>
      <c r="AY690" s="158" t="s">
        <v>136</v>
      </c>
    </row>
    <row r="691" spans="2:65" s="1" customFormat="1" ht="16.5" customHeight="1">
      <c r="B691" s="133"/>
      <c r="C691" s="184" t="s">
        <v>894</v>
      </c>
      <c r="D691" s="184" t="s">
        <v>895</v>
      </c>
      <c r="E691" s="185" t="s">
        <v>896</v>
      </c>
      <c r="F691" s="186" t="s">
        <v>897</v>
      </c>
      <c r="G691" s="187" t="s">
        <v>898</v>
      </c>
      <c r="H691" s="188">
        <v>54.932000000000002</v>
      </c>
      <c r="I691" s="189"/>
      <c r="J691" s="190">
        <f>ROUND(I691*H691,2)</f>
        <v>0</v>
      </c>
      <c r="K691" s="186" t="s">
        <v>143</v>
      </c>
      <c r="L691" s="191"/>
      <c r="M691" s="192" t="s">
        <v>3</v>
      </c>
      <c r="N691" s="193" t="s">
        <v>50</v>
      </c>
      <c r="P691" s="143">
        <f>O691*H691</f>
        <v>0</v>
      </c>
      <c r="Q691" s="143">
        <v>1E-3</v>
      </c>
      <c r="R691" s="143">
        <f>Q691*H691</f>
        <v>5.4932000000000002E-2</v>
      </c>
      <c r="S691" s="143">
        <v>0</v>
      </c>
      <c r="T691" s="144">
        <f>S691*H691</f>
        <v>0</v>
      </c>
      <c r="AR691" s="145" t="s">
        <v>472</v>
      </c>
      <c r="AT691" s="145" t="s">
        <v>895</v>
      </c>
      <c r="AU691" s="145" t="s">
        <v>89</v>
      </c>
      <c r="AY691" s="18" t="s">
        <v>136</v>
      </c>
      <c r="BE691" s="146">
        <f>IF(N691="základní",J691,0)</f>
        <v>0</v>
      </c>
      <c r="BF691" s="146">
        <f>IF(N691="snížená",J691,0)</f>
        <v>0</v>
      </c>
      <c r="BG691" s="146">
        <f>IF(N691="zákl. přenesená",J691,0)</f>
        <v>0</v>
      </c>
      <c r="BH691" s="146">
        <f>IF(N691="sníž. přenesená",J691,0)</f>
        <v>0</v>
      </c>
      <c r="BI691" s="146">
        <f>IF(N691="nulová",J691,0)</f>
        <v>0</v>
      </c>
      <c r="BJ691" s="18" t="s">
        <v>87</v>
      </c>
      <c r="BK691" s="146">
        <f>ROUND(I691*H691,2)</f>
        <v>0</v>
      </c>
      <c r="BL691" s="18" t="s">
        <v>345</v>
      </c>
      <c r="BM691" s="145" t="s">
        <v>899</v>
      </c>
    </row>
    <row r="692" spans="2:65" s="13" customFormat="1" ht="11.25">
      <c r="B692" s="164"/>
      <c r="D692" s="151" t="s">
        <v>230</v>
      </c>
      <c r="E692" s="165" t="s">
        <v>3</v>
      </c>
      <c r="F692" s="166" t="s">
        <v>900</v>
      </c>
      <c r="H692" s="165" t="s">
        <v>3</v>
      </c>
      <c r="I692" s="167"/>
      <c r="L692" s="164"/>
      <c r="M692" s="168"/>
      <c r="T692" s="169"/>
      <c r="AT692" s="165" t="s">
        <v>230</v>
      </c>
      <c r="AU692" s="165" t="s">
        <v>89</v>
      </c>
      <c r="AV692" s="13" t="s">
        <v>87</v>
      </c>
      <c r="AW692" s="13" t="s">
        <v>40</v>
      </c>
      <c r="AX692" s="13" t="s">
        <v>79</v>
      </c>
      <c r="AY692" s="165" t="s">
        <v>136</v>
      </c>
    </row>
    <row r="693" spans="2:65" s="12" customFormat="1" ht="11.25">
      <c r="B693" s="157"/>
      <c r="D693" s="151" t="s">
        <v>230</v>
      </c>
      <c r="E693" s="158" t="s">
        <v>3</v>
      </c>
      <c r="F693" s="159" t="s">
        <v>901</v>
      </c>
      <c r="H693" s="160">
        <v>54.932000000000002</v>
      </c>
      <c r="I693" s="161"/>
      <c r="L693" s="157"/>
      <c r="M693" s="162"/>
      <c r="T693" s="163"/>
      <c r="AT693" s="158" t="s">
        <v>230</v>
      </c>
      <c r="AU693" s="158" t="s">
        <v>89</v>
      </c>
      <c r="AV693" s="12" t="s">
        <v>89</v>
      </c>
      <c r="AW693" s="12" t="s">
        <v>40</v>
      </c>
      <c r="AX693" s="12" t="s">
        <v>79</v>
      </c>
      <c r="AY693" s="158" t="s">
        <v>136</v>
      </c>
    </row>
    <row r="694" spans="2:65" s="14" customFormat="1" ht="11.25">
      <c r="B694" s="170"/>
      <c r="D694" s="151" t="s">
        <v>230</v>
      </c>
      <c r="E694" s="171" t="s">
        <v>3</v>
      </c>
      <c r="F694" s="172" t="s">
        <v>251</v>
      </c>
      <c r="H694" s="173">
        <v>54.932000000000002</v>
      </c>
      <c r="I694" s="174"/>
      <c r="L694" s="170"/>
      <c r="M694" s="175"/>
      <c r="T694" s="176"/>
      <c r="AT694" s="171" t="s">
        <v>230</v>
      </c>
      <c r="AU694" s="171" t="s">
        <v>89</v>
      </c>
      <c r="AV694" s="14" t="s">
        <v>162</v>
      </c>
      <c r="AW694" s="14" t="s">
        <v>40</v>
      </c>
      <c r="AX694" s="14" t="s">
        <v>87</v>
      </c>
      <c r="AY694" s="171" t="s">
        <v>136</v>
      </c>
    </row>
    <row r="695" spans="2:65" s="1" customFormat="1" ht="16.5" customHeight="1">
      <c r="B695" s="133"/>
      <c r="C695" s="134" t="s">
        <v>902</v>
      </c>
      <c r="D695" s="134" t="s">
        <v>139</v>
      </c>
      <c r="E695" s="135" t="s">
        <v>903</v>
      </c>
      <c r="F695" s="136" t="s">
        <v>904</v>
      </c>
      <c r="G695" s="137" t="s">
        <v>182</v>
      </c>
      <c r="H695" s="138">
        <v>274.66000000000003</v>
      </c>
      <c r="I695" s="139"/>
      <c r="J695" s="140">
        <f>ROUND(I695*H695,2)</f>
        <v>0</v>
      </c>
      <c r="K695" s="136" t="s">
        <v>143</v>
      </c>
      <c r="L695" s="34"/>
      <c r="M695" s="141" t="s">
        <v>3</v>
      </c>
      <c r="N695" s="142" t="s">
        <v>50</v>
      </c>
      <c r="P695" s="143">
        <f>O695*H695</f>
        <v>0</v>
      </c>
      <c r="Q695" s="143">
        <v>4.0000000000000002E-4</v>
      </c>
      <c r="R695" s="143">
        <f>Q695*H695</f>
        <v>0.10986400000000002</v>
      </c>
      <c r="S695" s="143">
        <v>0</v>
      </c>
      <c r="T695" s="144">
        <f>S695*H695</f>
        <v>0</v>
      </c>
      <c r="AR695" s="145" t="s">
        <v>345</v>
      </c>
      <c r="AT695" s="145" t="s">
        <v>139</v>
      </c>
      <c r="AU695" s="145" t="s">
        <v>89</v>
      </c>
      <c r="AY695" s="18" t="s">
        <v>136</v>
      </c>
      <c r="BE695" s="146">
        <f>IF(N695="základní",J695,0)</f>
        <v>0</v>
      </c>
      <c r="BF695" s="146">
        <f>IF(N695="snížená",J695,0)</f>
        <v>0</v>
      </c>
      <c r="BG695" s="146">
        <f>IF(N695="zákl. přenesená",J695,0)</f>
        <v>0</v>
      </c>
      <c r="BH695" s="146">
        <f>IF(N695="sníž. přenesená",J695,0)</f>
        <v>0</v>
      </c>
      <c r="BI695" s="146">
        <f>IF(N695="nulová",J695,0)</f>
        <v>0</v>
      </c>
      <c r="BJ695" s="18" t="s">
        <v>87</v>
      </c>
      <c r="BK695" s="146">
        <f>ROUND(I695*H695,2)</f>
        <v>0</v>
      </c>
      <c r="BL695" s="18" t="s">
        <v>345</v>
      </c>
      <c r="BM695" s="145" t="s">
        <v>905</v>
      </c>
    </row>
    <row r="696" spans="2:65" s="1" customFormat="1" ht="11.25">
      <c r="B696" s="34"/>
      <c r="D696" s="147" t="s">
        <v>146</v>
      </c>
      <c r="F696" s="148" t="s">
        <v>906</v>
      </c>
      <c r="I696" s="149"/>
      <c r="L696" s="34"/>
      <c r="M696" s="150"/>
      <c r="T696" s="55"/>
      <c r="AT696" s="18" t="s">
        <v>146</v>
      </c>
      <c r="AU696" s="18" t="s">
        <v>89</v>
      </c>
    </row>
    <row r="697" spans="2:65" s="13" customFormat="1" ht="11.25">
      <c r="B697" s="164"/>
      <c r="D697" s="151" t="s">
        <v>230</v>
      </c>
      <c r="E697" s="165" t="s">
        <v>3</v>
      </c>
      <c r="F697" s="166" t="s">
        <v>907</v>
      </c>
      <c r="H697" s="165" t="s">
        <v>3</v>
      </c>
      <c r="I697" s="167"/>
      <c r="L697" s="164"/>
      <c r="M697" s="168"/>
      <c r="T697" s="169"/>
      <c r="AT697" s="165" t="s">
        <v>230</v>
      </c>
      <c r="AU697" s="165" t="s">
        <v>89</v>
      </c>
      <c r="AV697" s="13" t="s">
        <v>87</v>
      </c>
      <c r="AW697" s="13" t="s">
        <v>40</v>
      </c>
      <c r="AX697" s="13" t="s">
        <v>79</v>
      </c>
      <c r="AY697" s="165" t="s">
        <v>136</v>
      </c>
    </row>
    <row r="698" spans="2:65" s="12" customFormat="1" ht="11.25">
      <c r="B698" s="157"/>
      <c r="D698" s="151" t="s">
        <v>230</v>
      </c>
      <c r="E698" s="158" t="s">
        <v>3</v>
      </c>
      <c r="F698" s="159" t="s">
        <v>908</v>
      </c>
      <c r="H698" s="160">
        <v>274.66000000000003</v>
      </c>
      <c r="I698" s="161"/>
      <c r="L698" s="157"/>
      <c r="M698" s="162"/>
      <c r="T698" s="163"/>
      <c r="AT698" s="158" t="s">
        <v>230</v>
      </c>
      <c r="AU698" s="158" t="s">
        <v>89</v>
      </c>
      <c r="AV698" s="12" t="s">
        <v>89</v>
      </c>
      <c r="AW698" s="12" t="s">
        <v>40</v>
      </c>
      <c r="AX698" s="12" t="s">
        <v>79</v>
      </c>
      <c r="AY698" s="158" t="s">
        <v>136</v>
      </c>
    </row>
    <row r="699" spans="2:65" s="14" customFormat="1" ht="11.25">
      <c r="B699" s="170"/>
      <c r="D699" s="151" t="s">
        <v>230</v>
      </c>
      <c r="E699" s="171" t="s">
        <v>3</v>
      </c>
      <c r="F699" s="172" t="s">
        <v>251</v>
      </c>
      <c r="H699" s="173">
        <v>274.66000000000003</v>
      </c>
      <c r="I699" s="174"/>
      <c r="L699" s="170"/>
      <c r="M699" s="175"/>
      <c r="T699" s="176"/>
      <c r="AT699" s="171" t="s">
        <v>230</v>
      </c>
      <c r="AU699" s="171" t="s">
        <v>89</v>
      </c>
      <c r="AV699" s="14" t="s">
        <v>162</v>
      </c>
      <c r="AW699" s="14" t="s">
        <v>40</v>
      </c>
      <c r="AX699" s="14" t="s">
        <v>87</v>
      </c>
      <c r="AY699" s="171" t="s">
        <v>136</v>
      </c>
    </row>
    <row r="700" spans="2:65" s="1" customFormat="1" ht="24.2" customHeight="1">
      <c r="B700" s="133"/>
      <c r="C700" s="184" t="s">
        <v>909</v>
      </c>
      <c r="D700" s="184" t="s">
        <v>895</v>
      </c>
      <c r="E700" s="185" t="s">
        <v>910</v>
      </c>
      <c r="F700" s="186" t="s">
        <v>911</v>
      </c>
      <c r="G700" s="187" t="s">
        <v>182</v>
      </c>
      <c r="H700" s="188">
        <v>160.05799999999999</v>
      </c>
      <c r="I700" s="189"/>
      <c r="J700" s="190">
        <f>ROUND(I700*H700,2)</f>
        <v>0</v>
      </c>
      <c r="K700" s="186" t="s">
        <v>143</v>
      </c>
      <c r="L700" s="191"/>
      <c r="M700" s="192" t="s">
        <v>3</v>
      </c>
      <c r="N700" s="193" t="s">
        <v>50</v>
      </c>
      <c r="P700" s="143">
        <f>O700*H700</f>
        <v>0</v>
      </c>
      <c r="Q700" s="143">
        <v>5.4000000000000003E-3</v>
      </c>
      <c r="R700" s="143">
        <f>Q700*H700</f>
        <v>0.8643132</v>
      </c>
      <c r="S700" s="143">
        <v>0</v>
      </c>
      <c r="T700" s="144">
        <f>S700*H700</f>
        <v>0</v>
      </c>
      <c r="AR700" s="145" t="s">
        <v>472</v>
      </c>
      <c r="AT700" s="145" t="s">
        <v>895</v>
      </c>
      <c r="AU700" s="145" t="s">
        <v>89</v>
      </c>
      <c r="AY700" s="18" t="s">
        <v>136</v>
      </c>
      <c r="BE700" s="146">
        <f>IF(N700="základní",J700,0)</f>
        <v>0</v>
      </c>
      <c r="BF700" s="146">
        <f>IF(N700="snížená",J700,0)</f>
        <v>0</v>
      </c>
      <c r="BG700" s="146">
        <f>IF(N700="zákl. přenesená",J700,0)</f>
        <v>0</v>
      </c>
      <c r="BH700" s="146">
        <f>IF(N700="sníž. přenesená",J700,0)</f>
        <v>0</v>
      </c>
      <c r="BI700" s="146">
        <f>IF(N700="nulová",J700,0)</f>
        <v>0</v>
      </c>
      <c r="BJ700" s="18" t="s">
        <v>87</v>
      </c>
      <c r="BK700" s="146">
        <f>ROUND(I700*H700,2)</f>
        <v>0</v>
      </c>
      <c r="BL700" s="18" t="s">
        <v>345</v>
      </c>
      <c r="BM700" s="145" t="s">
        <v>912</v>
      </c>
    </row>
    <row r="701" spans="2:65" s="12" customFormat="1" ht="11.25">
      <c r="B701" s="157"/>
      <c r="D701" s="151" t="s">
        <v>230</v>
      </c>
      <c r="E701" s="158" t="s">
        <v>3</v>
      </c>
      <c r="F701" s="159" t="s">
        <v>180</v>
      </c>
      <c r="H701" s="160">
        <v>137.33000000000001</v>
      </c>
      <c r="I701" s="161"/>
      <c r="L701" s="157"/>
      <c r="M701" s="162"/>
      <c r="T701" s="163"/>
      <c r="AT701" s="158" t="s">
        <v>230</v>
      </c>
      <c r="AU701" s="158" t="s">
        <v>89</v>
      </c>
      <c r="AV701" s="12" t="s">
        <v>89</v>
      </c>
      <c r="AW701" s="12" t="s">
        <v>40</v>
      </c>
      <c r="AX701" s="12" t="s">
        <v>87</v>
      </c>
      <c r="AY701" s="158" t="s">
        <v>136</v>
      </c>
    </row>
    <row r="702" spans="2:65" s="12" customFormat="1" ht="11.25">
      <c r="B702" s="157"/>
      <c r="D702" s="151" t="s">
        <v>230</v>
      </c>
      <c r="F702" s="159" t="s">
        <v>913</v>
      </c>
      <c r="H702" s="160">
        <v>160.05799999999999</v>
      </c>
      <c r="I702" s="161"/>
      <c r="L702" s="157"/>
      <c r="M702" s="162"/>
      <c r="T702" s="163"/>
      <c r="AT702" s="158" t="s">
        <v>230</v>
      </c>
      <c r="AU702" s="158" t="s">
        <v>89</v>
      </c>
      <c r="AV702" s="12" t="s">
        <v>89</v>
      </c>
      <c r="AW702" s="12" t="s">
        <v>4</v>
      </c>
      <c r="AX702" s="12" t="s">
        <v>87</v>
      </c>
      <c r="AY702" s="158" t="s">
        <v>136</v>
      </c>
    </row>
    <row r="703" spans="2:65" s="1" customFormat="1" ht="24.2" customHeight="1">
      <c r="B703" s="133"/>
      <c r="C703" s="184" t="s">
        <v>914</v>
      </c>
      <c r="D703" s="184" t="s">
        <v>895</v>
      </c>
      <c r="E703" s="185" t="s">
        <v>915</v>
      </c>
      <c r="F703" s="186" t="s">
        <v>916</v>
      </c>
      <c r="G703" s="187" t="s">
        <v>182</v>
      </c>
      <c r="H703" s="188">
        <v>160.05799999999999</v>
      </c>
      <c r="I703" s="189"/>
      <c r="J703" s="190">
        <f>ROUND(I703*H703,2)</f>
        <v>0</v>
      </c>
      <c r="K703" s="186" t="s">
        <v>143</v>
      </c>
      <c r="L703" s="191"/>
      <c r="M703" s="192" t="s">
        <v>3</v>
      </c>
      <c r="N703" s="193" t="s">
        <v>50</v>
      </c>
      <c r="P703" s="143">
        <f>O703*H703</f>
        <v>0</v>
      </c>
      <c r="Q703" s="143">
        <v>4.4999999999999997E-3</v>
      </c>
      <c r="R703" s="143">
        <f>Q703*H703</f>
        <v>0.72026099999999993</v>
      </c>
      <c r="S703" s="143">
        <v>0</v>
      </c>
      <c r="T703" s="144">
        <f>S703*H703</f>
        <v>0</v>
      </c>
      <c r="AR703" s="145" t="s">
        <v>472</v>
      </c>
      <c r="AT703" s="145" t="s">
        <v>895</v>
      </c>
      <c r="AU703" s="145" t="s">
        <v>89</v>
      </c>
      <c r="AY703" s="18" t="s">
        <v>136</v>
      </c>
      <c r="BE703" s="146">
        <f>IF(N703="základní",J703,0)</f>
        <v>0</v>
      </c>
      <c r="BF703" s="146">
        <f>IF(N703="snížená",J703,0)</f>
        <v>0</v>
      </c>
      <c r="BG703" s="146">
        <f>IF(N703="zákl. přenesená",J703,0)</f>
        <v>0</v>
      </c>
      <c r="BH703" s="146">
        <f>IF(N703="sníž. přenesená",J703,0)</f>
        <v>0</v>
      </c>
      <c r="BI703" s="146">
        <f>IF(N703="nulová",J703,0)</f>
        <v>0</v>
      </c>
      <c r="BJ703" s="18" t="s">
        <v>87</v>
      </c>
      <c r="BK703" s="146">
        <f>ROUND(I703*H703,2)</f>
        <v>0</v>
      </c>
      <c r="BL703" s="18" t="s">
        <v>345</v>
      </c>
      <c r="BM703" s="145" t="s">
        <v>917</v>
      </c>
    </row>
    <row r="704" spans="2:65" s="12" customFormat="1" ht="11.25">
      <c r="B704" s="157"/>
      <c r="D704" s="151" t="s">
        <v>230</v>
      </c>
      <c r="E704" s="158" t="s">
        <v>3</v>
      </c>
      <c r="F704" s="159" t="s">
        <v>180</v>
      </c>
      <c r="H704" s="160">
        <v>137.33000000000001</v>
      </c>
      <c r="I704" s="161"/>
      <c r="L704" s="157"/>
      <c r="M704" s="162"/>
      <c r="T704" s="163"/>
      <c r="AT704" s="158" t="s">
        <v>230</v>
      </c>
      <c r="AU704" s="158" t="s">
        <v>89</v>
      </c>
      <c r="AV704" s="12" t="s">
        <v>89</v>
      </c>
      <c r="AW704" s="12" t="s">
        <v>40</v>
      </c>
      <c r="AX704" s="12" t="s">
        <v>87</v>
      </c>
      <c r="AY704" s="158" t="s">
        <v>136</v>
      </c>
    </row>
    <row r="705" spans="2:65" s="12" customFormat="1" ht="11.25">
      <c r="B705" s="157"/>
      <c r="D705" s="151" t="s">
        <v>230</v>
      </c>
      <c r="F705" s="159" t="s">
        <v>913</v>
      </c>
      <c r="H705" s="160">
        <v>160.05799999999999</v>
      </c>
      <c r="I705" s="161"/>
      <c r="L705" s="157"/>
      <c r="M705" s="162"/>
      <c r="T705" s="163"/>
      <c r="AT705" s="158" t="s">
        <v>230</v>
      </c>
      <c r="AU705" s="158" t="s">
        <v>89</v>
      </c>
      <c r="AV705" s="12" t="s">
        <v>89</v>
      </c>
      <c r="AW705" s="12" t="s">
        <v>4</v>
      </c>
      <c r="AX705" s="12" t="s">
        <v>87</v>
      </c>
      <c r="AY705" s="158" t="s">
        <v>136</v>
      </c>
    </row>
    <row r="706" spans="2:65" s="1" customFormat="1" ht="24.2" customHeight="1">
      <c r="B706" s="133"/>
      <c r="C706" s="134" t="s">
        <v>918</v>
      </c>
      <c r="D706" s="134" t="s">
        <v>139</v>
      </c>
      <c r="E706" s="135" t="s">
        <v>919</v>
      </c>
      <c r="F706" s="136" t="s">
        <v>920</v>
      </c>
      <c r="G706" s="137" t="s">
        <v>274</v>
      </c>
      <c r="H706" s="138">
        <v>1.7490000000000001</v>
      </c>
      <c r="I706" s="139"/>
      <c r="J706" s="140">
        <f>ROUND(I706*H706,2)</f>
        <v>0</v>
      </c>
      <c r="K706" s="136" t="s">
        <v>143</v>
      </c>
      <c r="L706" s="34"/>
      <c r="M706" s="141" t="s">
        <v>3</v>
      </c>
      <c r="N706" s="142" t="s">
        <v>50</v>
      </c>
      <c r="P706" s="143">
        <f>O706*H706</f>
        <v>0</v>
      </c>
      <c r="Q706" s="143">
        <v>0</v>
      </c>
      <c r="R706" s="143">
        <f>Q706*H706</f>
        <v>0</v>
      </c>
      <c r="S706" s="143">
        <v>0</v>
      </c>
      <c r="T706" s="144">
        <f>S706*H706</f>
        <v>0</v>
      </c>
      <c r="AR706" s="145" t="s">
        <v>345</v>
      </c>
      <c r="AT706" s="145" t="s">
        <v>139</v>
      </c>
      <c r="AU706" s="145" t="s">
        <v>89</v>
      </c>
      <c r="AY706" s="18" t="s">
        <v>136</v>
      </c>
      <c r="BE706" s="146">
        <f>IF(N706="základní",J706,0)</f>
        <v>0</v>
      </c>
      <c r="BF706" s="146">
        <f>IF(N706="snížená",J706,0)</f>
        <v>0</v>
      </c>
      <c r="BG706" s="146">
        <f>IF(N706="zákl. přenesená",J706,0)</f>
        <v>0</v>
      </c>
      <c r="BH706" s="146">
        <f>IF(N706="sníž. přenesená",J706,0)</f>
        <v>0</v>
      </c>
      <c r="BI706" s="146">
        <f>IF(N706="nulová",J706,0)</f>
        <v>0</v>
      </c>
      <c r="BJ706" s="18" t="s">
        <v>87</v>
      </c>
      <c r="BK706" s="146">
        <f>ROUND(I706*H706,2)</f>
        <v>0</v>
      </c>
      <c r="BL706" s="18" t="s">
        <v>345</v>
      </c>
      <c r="BM706" s="145" t="s">
        <v>921</v>
      </c>
    </row>
    <row r="707" spans="2:65" s="1" customFormat="1" ht="11.25">
      <c r="B707" s="34"/>
      <c r="D707" s="147" t="s">
        <v>146</v>
      </c>
      <c r="F707" s="148" t="s">
        <v>922</v>
      </c>
      <c r="I707" s="149"/>
      <c r="L707" s="34"/>
      <c r="M707" s="150"/>
      <c r="T707" s="55"/>
      <c r="AT707" s="18" t="s">
        <v>146</v>
      </c>
      <c r="AU707" s="18" t="s">
        <v>89</v>
      </c>
    </row>
    <row r="708" spans="2:65" s="11" customFormat="1" ht="22.9" customHeight="1">
      <c r="B708" s="121"/>
      <c r="D708" s="122" t="s">
        <v>78</v>
      </c>
      <c r="E708" s="131" t="s">
        <v>923</v>
      </c>
      <c r="F708" s="131" t="s">
        <v>924</v>
      </c>
      <c r="I708" s="124"/>
      <c r="J708" s="132">
        <f>BK708</f>
        <v>0</v>
      </c>
      <c r="L708" s="121"/>
      <c r="M708" s="126"/>
      <c r="P708" s="127">
        <f>SUM(P709:P715)</f>
        <v>0</v>
      </c>
      <c r="R708" s="127">
        <f>SUM(R709:R715)</f>
        <v>0.432591</v>
      </c>
      <c r="T708" s="128">
        <f>SUM(T709:T715)</f>
        <v>0</v>
      </c>
      <c r="AR708" s="122" t="s">
        <v>89</v>
      </c>
      <c r="AT708" s="129" t="s">
        <v>78</v>
      </c>
      <c r="AU708" s="129" t="s">
        <v>87</v>
      </c>
      <c r="AY708" s="122" t="s">
        <v>136</v>
      </c>
      <c r="BK708" s="130">
        <f>SUM(BK709:BK715)</f>
        <v>0</v>
      </c>
    </row>
    <row r="709" spans="2:65" s="1" customFormat="1" ht="24.2" customHeight="1">
      <c r="B709" s="133"/>
      <c r="C709" s="134" t="s">
        <v>925</v>
      </c>
      <c r="D709" s="134" t="s">
        <v>139</v>
      </c>
      <c r="E709" s="135" t="s">
        <v>926</v>
      </c>
      <c r="F709" s="136" t="s">
        <v>927</v>
      </c>
      <c r="G709" s="137" t="s">
        <v>182</v>
      </c>
      <c r="H709" s="138">
        <v>137.33000000000001</v>
      </c>
      <c r="I709" s="139"/>
      <c r="J709" s="140">
        <f>ROUND(I709*H709,2)</f>
        <v>0</v>
      </c>
      <c r="K709" s="136" t="s">
        <v>143</v>
      </c>
      <c r="L709" s="34"/>
      <c r="M709" s="141" t="s">
        <v>3</v>
      </c>
      <c r="N709" s="142" t="s">
        <v>50</v>
      </c>
      <c r="P709" s="143">
        <f>O709*H709</f>
        <v>0</v>
      </c>
      <c r="Q709" s="143">
        <v>0</v>
      </c>
      <c r="R709" s="143">
        <f>Q709*H709</f>
        <v>0</v>
      </c>
      <c r="S709" s="143">
        <v>0</v>
      </c>
      <c r="T709" s="144">
        <f>S709*H709</f>
        <v>0</v>
      </c>
      <c r="AR709" s="145" t="s">
        <v>345</v>
      </c>
      <c r="AT709" s="145" t="s">
        <v>139</v>
      </c>
      <c r="AU709" s="145" t="s">
        <v>89</v>
      </c>
      <c r="AY709" s="18" t="s">
        <v>136</v>
      </c>
      <c r="BE709" s="146">
        <f>IF(N709="základní",J709,0)</f>
        <v>0</v>
      </c>
      <c r="BF709" s="146">
        <f>IF(N709="snížená",J709,0)</f>
        <v>0</v>
      </c>
      <c r="BG709" s="146">
        <f>IF(N709="zákl. přenesená",J709,0)</f>
        <v>0</v>
      </c>
      <c r="BH709" s="146">
        <f>IF(N709="sníž. přenesená",J709,0)</f>
        <v>0</v>
      </c>
      <c r="BI709" s="146">
        <f>IF(N709="nulová",J709,0)</f>
        <v>0</v>
      </c>
      <c r="BJ709" s="18" t="s">
        <v>87</v>
      </c>
      <c r="BK709" s="146">
        <f>ROUND(I709*H709,2)</f>
        <v>0</v>
      </c>
      <c r="BL709" s="18" t="s">
        <v>345</v>
      </c>
      <c r="BM709" s="145" t="s">
        <v>928</v>
      </c>
    </row>
    <row r="710" spans="2:65" s="1" customFormat="1" ht="11.25">
      <c r="B710" s="34"/>
      <c r="D710" s="147" t="s">
        <v>146</v>
      </c>
      <c r="F710" s="148" t="s">
        <v>929</v>
      </c>
      <c r="I710" s="149"/>
      <c r="L710" s="34"/>
      <c r="M710" s="150"/>
      <c r="T710" s="55"/>
      <c r="AT710" s="18" t="s">
        <v>146</v>
      </c>
      <c r="AU710" s="18" t="s">
        <v>89</v>
      </c>
    </row>
    <row r="711" spans="2:65" s="12" customFormat="1" ht="11.25">
      <c r="B711" s="157"/>
      <c r="D711" s="151" t="s">
        <v>230</v>
      </c>
      <c r="E711" s="158" t="s">
        <v>3</v>
      </c>
      <c r="F711" s="159" t="s">
        <v>180</v>
      </c>
      <c r="H711" s="160">
        <v>137.33000000000001</v>
      </c>
      <c r="I711" s="161"/>
      <c r="L711" s="157"/>
      <c r="M711" s="162"/>
      <c r="T711" s="163"/>
      <c r="AT711" s="158" t="s">
        <v>230</v>
      </c>
      <c r="AU711" s="158" t="s">
        <v>89</v>
      </c>
      <c r="AV711" s="12" t="s">
        <v>89</v>
      </c>
      <c r="AW711" s="12" t="s">
        <v>40</v>
      </c>
      <c r="AX711" s="12" t="s">
        <v>87</v>
      </c>
      <c r="AY711" s="158" t="s">
        <v>136</v>
      </c>
    </row>
    <row r="712" spans="2:65" s="1" customFormat="1" ht="16.5" customHeight="1">
      <c r="B712" s="133"/>
      <c r="C712" s="184" t="s">
        <v>930</v>
      </c>
      <c r="D712" s="184" t="s">
        <v>895</v>
      </c>
      <c r="E712" s="185" t="s">
        <v>931</v>
      </c>
      <c r="F712" s="186" t="s">
        <v>932</v>
      </c>
      <c r="G712" s="187" t="s">
        <v>182</v>
      </c>
      <c r="H712" s="188">
        <v>144.197</v>
      </c>
      <c r="I712" s="189"/>
      <c r="J712" s="190">
        <f>ROUND(I712*H712,2)</f>
        <v>0</v>
      </c>
      <c r="K712" s="186" t="s">
        <v>143</v>
      </c>
      <c r="L712" s="191"/>
      <c r="M712" s="192" t="s">
        <v>3</v>
      </c>
      <c r="N712" s="193" t="s">
        <v>50</v>
      </c>
      <c r="P712" s="143">
        <f>O712*H712</f>
        <v>0</v>
      </c>
      <c r="Q712" s="143">
        <v>3.0000000000000001E-3</v>
      </c>
      <c r="R712" s="143">
        <f>Q712*H712</f>
        <v>0.432591</v>
      </c>
      <c r="S712" s="143">
        <v>0</v>
      </c>
      <c r="T712" s="144">
        <f>S712*H712</f>
        <v>0</v>
      </c>
      <c r="AR712" s="145" t="s">
        <v>472</v>
      </c>
      <c r="AT712" s="145" t="s">
        <v>895</v>
      </c>
      <c r="AU712" s="145" t="s">
        <v>89</v>
      </c>
      <c r="AY712" s="18" t="s">
        <v>136</v>
      </c>
      <c r="BE712" s="146">
        <f>IF(N712="základní",J712,0)</f>
        <v>0</v>
      </c>
      <c r="BF712" s="146">
        <f>IF(N712="snížená",J712,0)</f>
        <v>0</v>
      </c>
      <c r="BG712" s="146">
        <f>IF(N712="zákl. přenesená",J712,0)</f>
        <v>0</v>
      </c>
      <c r="BH712" s="146">
        <f>IF(N712="sníž. přenesená",J712,0)</f>
        <v>0</v>
      </c>
      <c r="BI712" s="146">
        <f>IF(N712="nulová",J712,0)</f>
        <v>0</v>
      </c>
      <c r="BJ712" s="18" t="s">
        <v>87</v>
      </c>
      <c r="BK712" s="146">
        <f>ROUND(I712*H712,2)</f>
        <v>0</v>
      </c>
      <c r="BL712" s="18" t="s">
        <v>345</v>
      </c>
      <c r="BM712" s="145" t="s">
        <v>933</v>
      </c>
    </row>
    <row r="713" spans="2:65" s="12" customFormat="1" ht="11.25">
      <c r="B713" s="157"/>
      <c r="D713" s="151" t="s">
        <v>230</v>
      </c>
      <c r="F713" s="159" t="s">
        <v>934</v>
      </c>
      <c r="H713" s="160">
        <v>144.197</v>
      </c>
      <c r="I713" s="161"/>
      <c r="L713" s="157"/>
      <c r="M713" s="162"/>
      <c r="T713" s="163"/>
      <c r="AT713" s="158" t="s">
        <v>230</v>
      </c>
      <c r="AU713" s="158" t="s">
        <v>89</v>
      </c>
      <c r="AV713" s="12" t="s">
        <v>89</v>
      </c>
      <c r="AW713" s="12" t="s">
        <v>4</v>
      </c>
      <c r="AX713" s="12" t="s">
        <v>87</v>
      </c>
      <c r="AY713" s="158" t="s">
        <v>136</v>
      </c>
    </row>
    <row r="714" spans="2:65" s="1" customFormat="1" ht="24.2" customHeight="1">
      <c r="B714" s="133"/>
      <c r="C714" s="134" t="s">
        <v>935</v>
      </c>
      <c r="D714" s="134" t="s">
        <v>139</v>
      </c>
      <c r="E714" s="135" t="s">
        <v>936</v>
      </c>
      <c r="F714" s="136" t="s">
        <v>937</v>
      </c>
      <c r="G714" s="137" t="s">
        <v>274</v>
      </c>
      <c r="H714" s="138">
        <v>0.433</v>
      </c>
      <c r="I714" s="139"/>
      <c r="J714" s="140">
        <f>ROUND(I714*H714,2)</f>
        <v>0</v>
      </c>
      <c r="K714" s="136" t="s">
        <v>143</v>
      </c>
      <c r="L714" s="34"/>
      <c r="M714" s="141" t="s">
        <v>3</v>
      </c>
      <c r="N714" s="142" t="s">
        <v>50</v>
      </c>
      <c r="P714" s="143">
        <f>O714*H714</f>
        <v>0</v>
      </c>
      <c r="Q714" s="143">
        <v>0</v>
      </c>
      <c r="R714" s="143">
        <f>Q714*H714</f>
        <v>0</v>
      </c>
      <c r="S714" s="143">
        <v>0</v>
      </c>
      <c r="T714" s="144">
        <f>S714*H714</f>
        <v>0</v>
      </c>
      <c r="AR714" s="145" t="s">
        <v>345</v>
      </c>
      <c r="AT714" s="145" t="s">
        <v>139</v>
      </c>
      <c r="AU714" s="145" t="s">
        <v>89</v>
      </c>
      <c r="AY714" s="18" t="s">
        <v>136</v>
      </c>
      <c r="BE714" s="146">
        <f>IF(N714="základní",J714,0)</f>
        <v>0</v>
      </c>
      <c r="BF714" s="146">
        <f>IF(N714="snížená",J714,0)</f>
        <v>0</v>
      </c>
      <c r="BG714" s="146">
        <f>IF(N714="zákl. přenesená",J714,0)</f>
        <v>0</v>
      </c>
      <c r="BH714" s="146">
        <f>IF(N714="sníž. přenesená",J714,0)</f>
        <v>0</v>
      </c>
      <c r="BI714" s="146">
        <f>IF(N714="nulová",J714,0)</f>
        <v>0</v>
      </c>
      <c r="BJ714" s="18" t="s">
        <v>87</v>
      </c>
      <c r="BK714" s="146">
        <f>ROUND(I714*H714,2)</f>
        <v>0</v>
      </c>
      <c r="BL714" s="18" t="s">
        <v>345</v>
      </c>
      <c r="BM714" s="145" t="s">
        <v>938</v>
      </c>
    </row>
    <row r="715" spans="2:65" s="1" customFormat="1" ht="11.25">
      <c r="B715" s="34"/>
      <c r="D715" s="147" t="s">
        <v>146</v>
      </c>
      <c r="F715" s="148" t="s">
        <v>939</v>
      </c>
      <c r="I715" s="149"/>
      <c r="L715" s="34"/>
      <c r="M715" s="150"/>
      <c r="T715" s="55"/>
      <c r="AT715" s="18" t="s">
        <v>146</v>
      </c>
      <c r="AU715" s="18" t="s">
        <v>89</v>
      </c>
    </row>
    <row r="716" spans="2:65" s="11" customFormat="1" ht="22.9" customHeight="1">
      <c r="B716" s="121"/>
      <c r="D716" s="122" t="s">
        <v>78</v>
      </c>
      <c r="E716" s="131" t="s">
        <v>940</v>
      </c>
      <c r="F716" s="131" t="s">
        <v>941</v>
      </c>
      <c r="I716" s="124"/>
      <c r="J716" s="132">
        <f>BK716</f>
        <v>0</v>
      </c>
      <c r="L716" s="121"/>
      <c r="M716" s="126"/>
      <c r="P716" s="127">
        <f>SUM(P717:P731)</f>
        <v>0</v>
      </c>
      <c r="R716" s="127">
        <f>SUM(R717:R731)</f>
        <v>0</v>
      </c>
      <c r="T716" s="128">
        <f>SUM(T717:T731)</f>
        <v>0.43237999999999999</v>
      </c>
      <c r="AR716" s="122" t="s">
        <v>89</v>
      </c>
      <c r="AT716" s="129" t="s">
        <v>78</v>
      </c>
      <c r="AU716" s="129" t="s">
        <v>87</v>
      </c>
      <c r="AY716" s="122" t="s">
        <v>136</v>
      </c>
      <c r="BK716" s="130">
        <f>SUM(BK717:BK731)</f>
        <v>0</v>
      </c>
    </row>
    <row r="717" spans="2:65" s="1" customFormat="1" ht="16.5" customHeight="1">
      <c r="B717" s="133"/>
      <c r="C717" s="134" t="s">
        <v>942</v>
      </c>
      <c r="D717" s="134" t="s">
        <v>139</v>
      </c>
      <c r="E717" s="135" t="s">
        <v>943</v>
      </c>
      <c r="F717" s="136" t="s">
        <v>944</v>
      </c>
      <c r="G717" s="137" t="s">
        <v>945</v>
      </c>
      <c r="H717" s="138">
        <v>4</v>
      </c>
      <c r="I717" s="139"/>
      <c r="J717" s="140">
        <f>ROUND(I717*H717,2)</f>
        <v>0</v>
      </c>
      <c r="K717" s="136" t="s">
        <v>143</v>
      </c>
      <c r="L717" s="34"/>
      <c r="M717" s="141" t="s">
        <v>3</v>
      </c>
      <c r="N717" s="142" t="s">
        <v>50</v>
      </c>
      <c r="P717" s="143">
        <f>O717*H717</f>
        <v>0</v>
      </c>
      <c r="Q717" s="143">
        <v>0</v>
      </c>
      <c r="R717" s="143">
        <f>Q717*H717</f>
        <v>0</v>
      </c>
      <c r="S717" s="143">
        <v>3.4200000000000001E-2</v>
      </c>
      <c r="T717" s="144">
        <f>S717*H717</f>
        <v>0.1368</v>
      </c>
      <c r="AR717" s="145" t="s">
        <v>345</v>
      </c>
      <c r="AT717" s="145" t="s">
        <v>139</v>
      </c>
      <c r="AU717" s="145" t="s">
        <v>89</v>
      </c>
      <c r="AY717" s="18" t="s">
        <v>136</v>
      </c>
      <c r="BE717" s="146">
        <f>IF(N717="základní",J717,0)</f>
        <v>0</v>
      </c>
      <c r="BF717" s="146">
        <f>IF(N717="snížená",J717,0)</f>
        <v>0</v>
      </c>
      <c r="BG717" s="146">
        <f>IF(N717="zákl. přenesená",J717,0)</f>
        <v>0</v>
      </c>
      <c r="BH717" s="146">
        <f>IF(N717="sníž. přenesená",J717,0)</f>
        <v>0</v>
      </c>
      <c r="BI717" s="146">
        <f>IF(N717="nulová",J717,0)</f>
        <v>0</v>
      </c>
      <c r="BJ717" s="18" t="s">
        <v>87</v>
      </c>
      <c r="BK717" s="146">
        <f>ROUND(I717*H717,2)</f>
        <v>0</v>
      </c>
      <c r="BL717" s="18" t="s">
        <v>345</v>
      </c>
      <c r="BM717" s="145" t="s">
        <v>946</v>
      </c>
    </row>
    <row r="718" spans="2:65" s="1" customFormat="1" ht="11.25">
      <c r="B718" s="34"/>
      <c r="D718" s="147" t="s">
        <v>146</v>
      </c>
      <c r="F718" s="148" t="s">
        <v>947</v>
      </c>
      <c r="I718" s="149"/>
      <c r="L718" s="34"/>
      <c r="M718" s="150"/>
      <c r="T718" s="55"/>
      <c r="AT718" s="18" t="s">
        <v>146</v>
      </c>
      <c r="AU718" s="18" t="s">
        <v>89</v>
      </c>
    </row>
    <row r="719" spans="2:65" s="1" customFormat="1" ht="29.25">
      <c r="B719" s="34"/>
      <c r="D719" s="151" t="s">
        <v>158</v>
      </c>
      <c r="F719" s="152" t="s">
        <v>948</v>
      </c>
      <c r="I719" s="149"/>
      <c r="L719" s="34"/>
      <c r="M719" s="150"/>
      <c r="T719" s="55"/>
      <c r="AT719" s="18" t="s">
        <v>158</v>
      </c>
      <c r="AU719" s="18" t="s">
        <v>89</v>
      </c>
    </row>
    <row r="720" spans="2:65" s="1" customFormat="1" ht="16.5" customHeight="1">
      <c r="B720" s="133"/>
      <c r="C720" s="134" t="s">
        <v>949</v>
      </c>
      <c r="D720" s="134" t="s">
        <v>139</v>
      </c>
      <c r="E720" s="135" t="s">
        <v>950</v>
      </c>
      <c r="F720" s="136" t="s">
        <v>951</v>
      </c>
      <c r="G720" s="137" t="s">
        <v>945</v>
      </c>
      <c r="H720" s="138">
        <v>2</v>
      </c>
      <c r="I720" s="139"/>
      <c r="J720" s="140">
        <f>ROUND(I720*H720,2)</f>
        <v>0</v>
      </c>
      <c r="K720" s="136" t="s">
        <v>143</v>
      </c>
      <c r="L720" s="34"/>
      <c r="M720" s="141" t="s">
        <v>3</v>
      </c>
      <c r="N720" s="142" t="s">
        <v>50</v>
      </c>
      <c r="P720" s="143">
        <f>O720*H720</f>
        <v>0</v>
      </c>
      <c r="Q720" s="143">
        <v>0</v>
      </c>
      <c r="R720" s="143">
        <f>Q720*H720</f>
        <v>0</v>
      </c>
      <c r="S720" s="143">
        <v>1.72E-2</v>
      </c>
      <c r="T720" s="144">
        <f>S720*H720</f>
        <v>3.44E-2</v>
      </c>
      <c r="AR720" s="145" t="s">
        <v>345</v>
      </c>
      <c r="AT720" s="145" t="s">
        <v>139</v>
      </c>
      <c r="AU720" s="145" t="s">
        <v>89</v>
      </c>
      <c r="AY720" s="18" t="s">
        <v>136</v>
      </c>
      <c r="BE720" s="146">
        <f>IF(N720="základní",J720,0)</f>
        <v>0</v>
      </c>
      <c r="BF720" s="146">
        <f>IF(N720="snížená",J720,0)</f>
        <v>0</v>
      </c>
      <c r="BG720" s="146">
        <f>IF(N720="zákl. přenesená",J720,0)</f>
        <v>0</v>
      </c>
      <c r="BH720" s="146">
        <f>IF(N720="sníž. přenesená",J720,0)</f>
        <v>0</v>
      </c>
      <c r="BI720" s="146">
        <f>IF(N720="nulová",J720,0)</f>
        <v>0</v>
      </c>
      <c r="BJ720" s="18" t="s">
        <v>87</v>
      </c>
      <c r="BK720" s="146">
        <f>ROUND(I720*H720,2)</f>
        <v>0</v>
      </c>
      <c r="BL720" s="18" t="s">
        <v>345</v>
      </c>
      <c r="BM720" s="145" t="s">
        <v>952</v>
      </c>
    </row>
    <row r="721" spans="2:65" s="1" customFormat="1" ht="11.25">
      <c r="B721" s="34"/>
      <c r="D721" s="147" t="s">
        <v>146</v>
      </c>
      <c r="F721" s="148" t="s">
        <v>953</v>
      </c>
      <c r="I721" s="149"/>
      <c r="L721" s="34"/>
      <c r="M721" s="150"/>
      <c r="T721" s="55"/>
      <c r="AT721" s="18" t="s">
        <v>146</v>
      </c>
      <c r="AU721" s="18" t="s">
        <v>89</v>
      </c>
    </row>
    <row r="722" spans="2:65" s="1" customFormat="1" ht="29.25">
      <c r="B722" s="34"/>
      <c r="D722" s="151" t="s">
        <v>158</v>
      </c>
      <c r="F722" s="152" t="s">
        <v>948</v>
      </c>
      <c r="I722" s="149"/>
      <c r="L722" s="34"/>
      <c r="M722" s="150"/>
      <c r="T722" s="55"/>
      <c r="AT722" s="18" t="s">
        <v>158</v>
      </c>
      <c r="AU722" s="18" t="s">
        <v>89</v>
      </c>
    </row>
    <row r="723" spans="2:65" s="1" customFormat="1" ht="16.5" customHeight="1">
      <c r="B723" s="133"/>
      <c r="C723" s="134" t="s">
        <v>954</v>
      </c>
      <c r="D723" s="134" t="s">
        <v>139</v>
      </c>
      <c r="E723" s="135" t="s">
        <v>955</v>
      </c>
      <c r="F723" s="136" t="s">
        <v>956</v>
      </c>
      <c r="G723" s="137" t="s">
        <v>945</v>
      </c>
      <c r="H723" s="138">
        <v>3</v>
      </c>
      <c r="I723" s="139"/>
      <c r="J723" s="140">
        <f>ROUND(I723*H723,2)</f>
        <v>0</v>
      </c>
      <c r="K723" s="136" t="s">
        <v>143</v>
      </c>
      <c r="L723" s="34"/>
      <c r="M723" s="141" t="s">
        <v>3</v>
      </c>
      <c r="N723" s="142" t="s">
        <v>50</v>
      </c>
      <c r="P723" s="143">
        <f>O723*H723</f>
        <v>0</v>
      </c>
      <c r="Q723" s="143">
        <v>0</v>
      </c>
      <c r="R723" s="143">
        <f>Q723*H723</f>
        <v>0</v>
      </c>
      <c r="S723" s="143">
        <v>1.9460000000000002E-2</v>
      </c>
      <c r="T723" s="144">
        <f>S723*H723</f>
        <v>5.8380000000000001E-2</v>
      </c>
      <c r="AR723" s="145" t="s">
        <v>345</v>
      </c>
      <c r="AT723" s="145" t="s">
        <v>139</v>
      </c>
      <c r="AU723" s="145" t="s">
        <v>89</v>
      </c>
      <c r="AY723" s="18" t="s">
        <v>136</v>
      </c>
      <c r="BE723" s="146">
        <f>IF(N723="základní",J723,0)</f>
        <v>0</v>
      </c>
      <c r="BF723" s="146">
        <f>IF(N723="snížená",J723,0)</f>
        <v>0</v>
      </c>
      <c r="BG723" s="146">
        <f>IF(N723="zákl. přenesená",J723,0)</f>
        <v>0</v>
      </c>
      <c r="BH723" s="146">
        <f>IF(N723="sníž. přenesená",J723,0)</f>
        <v>0</v>
      </c>
      <c r="BI723" s="146">
        <f>IF(N723="nulová",J723,0)</f>
        <v>0</v>
      </c>
      <c r="BJ723" s="18" t="s">
        <v>87</v>
      </c>
      <c r="BK723" s="146">
        <f>ROUND(I723*H723,2)</f>
        <v>0</v>
      </c>
      <c r="BL723" s="18" t="s">
        <v>345</v>
      </c>
      <c r="BM723" s="145" t="s">
        <v>957</v>
      </c>
    </row>
    <row r="724" spans="2:65" s="1" customFormat="1" ht="11.25">
      <c r="B724" s="34"/>
      <c r="D724" s="147" t="s">
        <v>146</v>
      </c>
      <c r="F724" s="148" t="s">
        <v>958</v>
      </c>
      <c r="I724" s="149"/>
      <c r="L724" s="34"/>
      <c r="M724" s="150"/>
      <c r="T724" s="55"/>
      <c r="AT724" s="18" t="s">
        <v>146</v>
      </c>
      <c r="AU724" s="18" t="s">
        <v>89</v>
      </c>
    </row>
    <row r="725" spans="2:65" s="1" customFormat="1" ht="29.25">
      <c r="B725" s="34"/>
      <c r="D725" s="151" t="s">
        <v>158</v>
      </c>
      <c r="F725" s="152" t="s">
        <v>948</v>
      </c>
      <c r="I725" s="149"/>
      <c r="L725" s="34"/>
      <c r="M725" s="150"/>
      <c r="T725" s="55"/>
      <c r="AT725" s="18" t="s">
        <v>158</v>
      </c>
      <c r="AU725" s="18" t="s">
        <v>89</v>
      </c>
    </row>
    <row r="726" spans="2:65" s="1" customFormat="1" ht="21.75" customHeight="1">
      <c r="B726" s="133"/>
      <c r="C726" s="134" t="s">
        <v>959</v>
      </c>
      <c r="D726" s="134" t="s">
        <v>139</v>
      </c>
      <c r="E726" s="135" t="s">
        <v>960</v>
      </c>
      <c r="F726" s="136" t="s">
        <v>961</v>
      </c>
      <c r="G726" s="137" t="s">
        <v>945</v>
      </c>
      <c r="H726" s="138">
        <v>1</v>
      </c>
      <c r="I726" s="139"/>
      <c r="J726" s="140">
        <f>ROUND(I726*H726,2)</f>
        <v>0</v>
      </c>
      <c r="K726" s="136" t="s">
        <v>143</v>
      </c>
      <c r="L726" s="34"/>
      <c r="M726" s="141" t="s">
        <v>3</v>
      </c>
      <c r="N726" s="142" t="s">
        <v>50</v>
      </c>
      <c r="P726" s="143">
        <f>O726*H726</f>
        <v>0</v>
      </c>
      <c r="Q726" s="143">
        <v>0</v>
      </c>
      <c r="R726" s="143">
        <f>Q726*H726</f>
        <v>0</v>
      </c>
      <c r="S726" s="143">
        <v>1.8800000000000001E-2</v>
      </c>
      <c r="T726" s="144">
        <f>S726*H726</f>
        <v>1.8800000000000001E-2</v>
      </c>
      <c r="AR726" s="145" t="s">
        <v>345</v>
      </c>
      <c r="AT726" s="145" t="s">
        <v>139</v>
      </c>
      <c r="AU726" s="145" t="s">
        <v>89</v>
      </c>
      <c r="AY726" s="18" t="s">
        <v>136</v>
      </c>
      <c r="BE726" s="146">
        <f>IF(N726="základní",J726,0)</f>
        <v>0</v>
      </c>
      <c r="BF726" s="146">
        <f>IF(N726="snížená",J726,0)</f>
        <v>0</v>
      </c>
      <c r="BG726" s="146">
        <f>IF(N726="zákl. přenesená",J726,0)</f>
        <v>0</v>
      </c>
      <c r="BH726" s="146">
        <f>IF(N726="sníž. přenesená",J726,0)</f>
        <v>0</v>
      </c>
      <c r="BI726" s="146">
        <f>IF(N726="nulová",J726,0)</f>
        <v>0</v>
      </c>
      <c r="BJ726" s="18" t="s">
        <v>87</v>
      </c>
      <c r="BK726" s="146">
        <f>ROUND(I726*H726,2)</f>
        <v>0</v>
      </c>
      <c r="BL726" s="18" t="s">
        <v>345</v>
      </c>
      <c r="BM726" s="145" t="s">
        <v>962</v>
      </c>
    </row>
    <row r="727" spans="2:65" s="1" customFormat="1" ht="11.25">
      <c r="B727" s="34"/>
      <c r="D727" s="147" t="s">
        <v>146</v>
      </c>
      <c r="F727" s="148" t="s">
        <v>963</v>
      </c>
      <c r="I727" s="149"/>
      <c r="L727" s="34"/>
      <c r="M727" s="150"/>
      <c r="T727" s="55"/>
      <c r="AT727" s="18" t="s">
        <v>146</v>
      </c>
      <c r="AU727" s="18" t="s">
        <v>89</v>
      </c>
    </row>
    <row r="728" spans="2:65" s="1" customFormat="1" ht="29.25">
      <c r="B728" s="34"/>
      <c r="D728" s="151" t="s">
        <v>158</v>
      </c>
      <c r="F728" s="152" t="s">
        <v>964</v>
      </c>
      <c r="I728" s="149"/>
      <c r="L728" s="34"/>
      <c r="M728" s="150"/>
      <c r="T728" s="55"/>
      <c r="AT728" s="18" t="s">
        <v>158</v>
      </c>
      <c r="AU728" s="18" t="s">
        <v>89</v>
      </c>
    </row>
    <row r="729" spans="2:65" s="1" customFormat="1" ht="24.2" customHeight="1">
      <c r="B729" s="133"/>
      <c r="C729" s="134" t="s">
        <v>965</v>
      </c>
      <c r="D729" s="134" t="s">
        <v>139</v>
      </c>
      <c r="E729" s="135" t="s">
        <v>966</v>
      </c>
      <c r="F729" s="136" t="s">
        <v>967</v>
      </c>
      <c r="G729" s="137" t="s">
        <v>945</v>
      </c>
      <c r="H729" s="138">
        <v>4</v>
      </c>
      <c r="I729" s="139"/>
      <c r="J729" s="140">
        <f>ROUND(I729*H729,2)</f>
        <v>0</v>
      </c>
      <c r="K729" s="136" t="s">
        <v>143</v>
      </c>
      <c r="L729" s="34"/>
      <c r="M729" s="141" t="s">
        <v>3</v>
      </c>
      <c r="N729" s="142" t="s">
        <v>50</v>
      </c>
      <c r="P729" s="143">
        <f>O729*H729</f>
        <v>0</v>
      </c>
      <c r="Q729" s="143">
        <v>0</v>
      </c>
      <c r="R729" s="143">
        <f>Q729*H729</f>
        <v>0</v>
      </c>
      <c r="S729" s="143">
        <v>4.5999999999999999E-2</v>
      </c>
      <c r="T729" s="144">
        <f>S729*H729</f>
        <v>0.184</v>
      </c>
      <c r="AR729" s="145" t="s">
        <v>345</v>
      </c>
      <c r="AT729" s="145" t="s">
        <v>139</v>
      </c>
      <c r="AU729" s="145" t="s">
        <v>89</v>
      </c>
      <c r="AY729" s="18" t="s">
        <v>136</v>
      </c>
      <c r="BE729" s="146">
        <f>IF(N729="základní",J729,0)</f>
        <v>0</v>
      </c>
      <c r="BF729" s="146">
        <f>IF(N729="snížená",J729,0)</f>
        <v>0</v>
      </c>
      <c r="BG729" s="146">
        <f>IF(N729="zákl. přenesená",J729,0)</f>
        <v>0</v>
      </c>
      <c r="BH729" s="146">
        <f>IF(N729="sníž. přenesená",J729,0)</f>
        <v>0</v>
      </c>
      <c r="BI729" s="146">
        <f>IF(N729="nulová",J729,0)</f>
        <v>0</v>
      </c>
      <c r="BJ729" s="18" t="s">
        <v>87</v>
      </c>
      <c r="BK729" s="146">
        <f>ROUND(I729*H729,2)</f>
        <v>0</v>
      </c>
      <c r="BL729" s="18" t="s">
        <v>345</v>
      </c>
      <c r="BM729" s="145" t="s">
        <v>968</v>
      </c>
    </row>
    <row r="730" spans="2:65" s="1" customFormat="1" ht="11.25">
      <c r="B730" s="34"/>
      <c r="D730" s="147" t="s">
        <v>146</v>
      </c>
      <c r="F730" s="148" t="s">
        <v>969</v>
      </c>
      <c r="I730" s="149"/>
      <c r="L730" s="34"/>
      <c r="M730" s="150"/>
      <c r="T730" s="55"/>
      <c r="AT730" s="18" t="s">
        <v>146</v>
      </c>
      <c r="AU730" s="18" t="s">
        <v>89</v>
      </c>
    </row>
    <row r="731" spans="2:65" s="1" customFormat="1" ht="19.5">
      <c r="B731" s="34"/>
      <c r="D731" s="151" t="s">
        <v>158</v>
      </c>
      <c r="F731" s="152" t="s">
        <v>970</v>
      </c>
      <c r="I731" s="149"/>
      <c r="L731" s="34"/>
      <c r="M731" s="150"/>
      <c r="T731" s="55"/>
      <c r="AT731" s="18" t="s">
        <v>158</v>
      </c>
      <c r="AU731" s="18" t="s">
        <v>89</v>
      </c>
    </row>
    <row r="732" spans="2:65" s="11" customFormat="1" ht="22.9" customHeight="1">
      <c r="B732" s="121"/>
      <c r="D732" s="122" t="s">
        <v>78</v>
      </c>
      <c r="E732" s="131" t="s">
        <v>971</v>
      </c>
      <c r="F732" s="131" t="s">
        <v>972</v>
      </c>
      <c r="I732" s="124"/>
      <c r="J732" s="132">
        <f>BK732</f>
        <v>0</v>
      </c>
      <c r="L732" s="121"/>
      <c r="M732" s="126"/>
      <c r="P732" s="127">
        <f>SUM(P733:P745)</f>
        <v>0</v>
      </c>
      <c r="R732" s="127">
        <f>SUM(R733:R745)</f>
        <v>0.48366629999999999</v>
      </c>
      <c r="T732" s="128">
        <f>SUM(T733:T745)</f>
        <v>0</v>
      </c>
      <c r="AR732" s="122" t="s">
        <v>89</v>
      </c>
      <c r="AT732" s="129" t="s">
        <v>78</v>
      </c>
      <c r="AU732" s="129" t="s">
        <v>87</v>
      </c>
      <c r="AY732" s="122" t="s">
        <v>136</v>
      </c>
      <c r="BK732" s="130">
        <f>SUM(BK733:BK745)</f>
        <v>0</v>
      </c>
    </row>
    <row r="733" spans="2:65" s="1" customFormat="1" ht="21.75" customHeight="1">
      <c r="B733" s="133"/>
      <c r="C733" s="134" t="s">
        <v>973</v>
      </c>
      <c r="D733" s="134" t="s">
        <v>139</v>
      </c>
      <c r="E733" s="135" t="s">
        <v>974</v>
      </c>
      <c r="F733" s="136" t="s">
        <v>975</v>
      </c>
      <c r="G733" s="137" t="s">
        <v>182</v>
      </c>
      <c r="H733" s="138">
        <v>19.253</v>
      </c>
      <c r="I733" s="139"/>
      <c r="J733" s="140">
        <f>ROUND(I733*H733,2)</f>
        <v>0</v>
      </c>
      <c r="K733" s="136" t="s">
        <v>143</v>
      </c>
      <c r="L733" s="34"/>
      <c r="M733" s="141" t="s">
        <v>3</v>
      </c>
      <c r="N733" s="142" t="s">
        <v>50</v>
      </c>
      <c r="P733" s="143">
        <f>O733*H733</f>
        <v>0</v>
      </c>
      <c r="Q733" s="143">
        <v>1.7100000000000001E-2</v>
      </c>
      <c r="R733" s="143">
        <f>Q733*H733</f>
        <v>0.32922630000000003</v>
      </c>
      <c r="S733" s="143">
        <v>0</v>
      </c>
      <c r="T733" s="144">
        <f>S733*H733</f>
        <v>0</v>
      </c>
      <c r="AR733" s="145" t="s">
        <v>345</v>
      </c>
      <c r="AT733" s="145" t="s">
        <v>139</v>
      </c>
      <c r="AU733" s="145" t="s">
        <v>89</v>
      </c>
      <c r="AY733" s="18" t="s">
        <v>136</v>
      </c>
      <c r="BE733" s="146">
        <f>IF(N733="základní",J733,0)</f>
        <v>0</v>
      </c>
      <c r="BF733" s="146">
        <f>IF(N733="snížená",J733,0)</f>
        <v>0</v>
      </c>
      <c r="BG733" s="146">
        <f>IF(N733="zákl. přenesená",J733,0)</f>
        <v>0</v>
      </c>
      <c r="BH733" s="146">
        <f>IF(N733="sníž. přenesená",J733,0)</f>
        <v>0</v>
      </c>
      <c r="BI733" s="146">
        <f>IF(N733="nulová",J733,0)</f>
        <v>0</v>
      </c>
      <c r="BJ733" s="18" t="s">
        <v>87</v>
      </c>
      <c r="BK733" s="146">
        <f>ROUND(I733*H733,2)</f>
        <v>0</v>
      </c>
      <c r="BL733" s="18" t="s">
        <v>345</v>
      </c>
      <c r="BM733" s="145" t="s">
        <v>976</v>
      </c>
    </row>
    <row r="734" spans="2:65" s="1" customFormat="1" ht="11.25">
      <c r="B734" s="34"/>
      <c r="D734" s="147" t="s">
        <v>146</v>
      </c>
      <c r="F734" s="148" t="s">
        <v>977</v>
      </c>
      <c r="I734" s="149"/>
      <c r="L734" s="34"/>
      <c r="M734" s="150"/>
      <c r="T734" s="55"/>
      <c r="AT734" s="18" t="s">
        <v>146</v>
      </c>
      <c r="AU734" s="18" t="s">
        <v>89</v>
      </c>
    </row>
    <row r="735" spans="2:65" s="1" customFormat="1" ht="19.5">
      <c r="B735" s="34"/>
      <c r="D735" s="151" t="s">
        <v>158</v>
      </c>
      <c r="F735" s="152" t="s">
        <v>978</v>
      </c>
      <c r="I735" s="149"/>
      <c r="L735" s="34"/>
      <c r="M735" s="150"/>
      <c r="T735" s="55"/>
      <c r="AT735" s="18" t="s">
        <v>158</v>
      </c>
      <c r="AU735" s="18" t="s">
        <v>89</v>
      </c>
    </row>
    <row r="736" spans="2:65" s="13" customFormat="1" ht="11.25">
      <c r="B736" s="164"/>
      <c r="D736" s="151" t="s">
        <v>230</v>
      </c>
      <c r="E736" s="165" t="s">
        <v>3</v>
      </c>
      <c r="F736" s="166" t="s">
        <v>342</v>
      </c>
      <c r="H736" s="165" t="s">
        <v>3</v>
      </c>
      <c r="I736" s="167"/>
      <c r="L736" s="164"/>
      <c r="M736" s="168"/>
      <c r="T736" s="169"/>
      <c r="AT736" s="165" t="s">
        <v>230</v>
      </c>
      <c r="AU736" s="165" t="s">
        <v>89</v>
      </c>
      <c r="AV736" s="13" t="s">
        <v>87</v>
      </c>
      <c r="AW736" s="13" t="s">
        <v>40</v>
      </c>
      <c r="AX736" s="13" t="s">
        <v>79</v>
      </c>
      <c r="AY736" s="165" t="s">
        <v>136</v>
      </c>
    </row>
    <row r="737" spans="2:65" s="12" customFormat="1" ht="11.25">
      <c r="B737" s="157"/>
      <c r="D737" s="151" t="s">
        <v>230</v>
      </c>
      <c r="E737" s="158" t="s">
        <v>3</v>
      </c>
      <c r="F737" s="159" t="s">
        <v>979</v>
      </c>
      <c r="H737" s="160">
        <v>9.3000000000000007</v>
      </c>
      <c r="I737" s="161"/>
      <c r="L737" s="157"/>
      <c r="M737" s="162"/>
      <c r="T737" s="163"/>
      <c r="AT737" s="158" t="s">
        <v>230</v>
      </c>
      <c r="AU737" s="158" t="s">
        <v>89</v>
      </c>
      <c r="AV737" s="12" t="s">
        <v>89</v>
      </c>
      <c r="AW737" s="12" t="s">
        <v>40</v>
      </c>
      <c r="AX737" s="12" t="s">
        <v>79</v>
      </c>
      <c r="AY737" s="158" t="s">
        <v>136</v>
      </c>
    </row>
    <row r="738" spans="2:65" s="13" customFormat="1" ht="11.25">
      <c r="B738" s="164"/>
      <c r="D738" s="151" t="s">
        <v>230</v>
      </c>
      <c r="E738" s="165" t="s">
        <v>3</v>
      </c>
      <c r="F738" s="166" t="s">
        <v>335</v>
      </c>
      <c r="H738" s="165" t="s">
        <v>3</v>
      </c>
      <c r="I738" s="167"/>
      <c r="L738" s="164"/>
      <c r="M738" s="168"/>
      <c r="T738" s="169"/>
      <c r="AT738" s="165" t="s">
        <v>230</v>
      </c>
      <c r="AU738" s="165" t="s">
        <v>89</v>
      </c>
      <c r="AV738" s="13" t="s">
        <v>87</v>
      </c>
      <c r="AW738" s="13" t="s">
        <v>40</v>
      </c>
      <c r="AX738" s="13" t="s">
        <v>79</v>
      </c>
      <c r="AY738" s="165" t="s">
        <v>136</v>
      </c>
    </row>
    <row r="739" spans="2:65" s="12" customFormat="1" ht="11.25">
      <c r="B739" s="157"/>
      <c r="D739" s="151" t="s">
        <v>230</v>
      </c>
      <c r="E739" s="158" t="s">
        <v>3</v>
      </c>
      <c r="F739" s="159" t="s">
        <v>980</v>
      </c>
      <c r="H739" s="160">
        <v>9.9529999999999994</v>
      </c>
      <c r="I739" s="161"/>
      <c r="L739" s="157"/>
      <c r="M739" s="162"/>
      <c r="T739" s="163"/>
      <c r="AT739" s="158" t="s">
        <v>230</v>
      </c>
      <c r="AU739" s="158" t="s">
        <v>89</v>
      </c>
      <c r="AV739" s="12" t="s">
        <v>89</v>
      </c>
      <c r="AW739" s="12" t="s">
        <v>40</v>
      </c>
      <c r="AX739" s="12" t="s">
        <v>79</v>
      </c>
      <c r="AY739" s="158" t="s">
        <v>136</v>
      </c>
    </row>
    <row r="740" spans="2:65" s="14" customFormat="1" ht="11.25">
      <c r="B740" s="170"/>
      <c r="D740" s="151" t="s">
        <v>230</v>
      </c>
      <c r="E740" s="171" t="s">
        <v>3</v>
      </c>
      <c r="F740" s="172" t="s">
        <v>251</v>
      </c>
      <c r="H740" s="173">
        <v>19.253</v>
      </c>
      <c r="I740" s="174"/>
      <c r="L740" s="170"/>
      <c r="M740" s="175"/>
      <c r="T740" s="176"/>
      <c r="AT740" s="171" t="s">
        <v>230</v>
      </c>
      <c r="AU740" s="171" t="s">
        <v>89</v>
      </c>
      <c r="AV740" s="14" t="s">
        <v>162</v>
      </c>
      <c r="AW740" s="14" t="s">
        <v>40</v>
      </c>
      <c r="AX740" s="14" t="s">
        <v>87</v>
      </c>
      <c r="AY740" s="171" t="s">
        <v>136</v>
      </c>
    </row>
    <row r="741" spans="2:65" s="1" customFormat="1" ht="33" customHeight="1">
      <c r="B741" s="133"/>
      <c r="C741" s="134" t="s">
        <v>981</v>
      </c>
      <c r="D741" s="134" t="s">
        <v>139</v>
      </c>
      <c r="E741" s="135" t="s">
        <v>982</v>
      </c>
      <c r="F741" s="136" t="s">
        <v>983</v>
      </c>
      <c r="G741" s="137" t="s">
        <v>312</v>
      </c>
      <c r="H741" s="138">
        <v>6</v>
      </c>
      <c r="I741" s="139"/>
      <c r="J741" s="140">
        <f>ROUND(I741*H741,2)</f>
        <v>0</v>
      </c>
      <c r="K741" s="136" t="s">
        <v>143</v>
      </c>
      <c r="L741" s="34"/>
      <c r="M741" s="141" t="s">
        <v>3</v>
      </c>
      <c r="N741" s="142" t="s">
        <v>50</v>
      </c>
      <c r="P741" s="143">
        <f>O741*H741</f>
        <v>0</v>
      </c>
      <c r="Q741" s="143">
        <v>2.5739999999999999E-2</v>
      </c>
      <c r="R741" s="143">
        <f>Q741*H741</f>
        <v>0.15443999999999999</v>
      </c>
      <c r="S741" s="143">
        <v>0</v>
      </c>
      <c r="T741" s="144">
        <f>S741*H741</f>
        <v>0</v>
      </c>
      <c r="AR741" s="145" t="s">
        <v>345</v>
      </c>
      <c r="AT741" s="145" t="s">
        <v>139</v>
      </c>
      <c r="AU741" s="145" t="s">
        <v>89</v>
      </c>
      <c r="AY741" s="18" t="s">
        <v>136</v>
      </c>
      <c r="BE741" s="146">
        <f>IF(N741="základní",J741,0)</f>
        <v>0</v>
      </c>
      <c r="BF741" s="146">
        <f>IF(N741="snížená",J741,0)</f>
        <v>0</v>
      </c>
      <c r="BG741" s="146">
        <f>IF(N741="zákl. přenesená",J741,0)</f>
        <v>0</v>
      </c>
      <c r="BH741" s="146">
        <f>IF(N741="sníž. přenesená",J741,0)</f>
        <v>0</v>
      </c>
      <c r="BI741" s="146">
        <f>IF(N741="nulová",J741,0)</f>
        <v>0</v>
      </c>
      <c r="BJ741" s="18" t="s">
        <v>87</v>
      </c>
      <c r="BK741" s="146">
        <f>ROUND(I741*H741,2)</f>
        <v>0</v>
      </c>
      <c r="BL741" s="18" t="s">
        <v>345</v>
      </c>
      <c r="BM741" s="145" t="s">
        <v>984</v>
      </c>
    </row>
    <row r="742" spans="2:65" s="1" customFormat="1" ht="11.25">
      <c r="B742" s="34"/>
      <c r="D742" s="147" t="s">
        <v>146</v>
      </c>
      <c r="F742" s="148" t="s">
        <v>985</v>
      </c>
      <c r="I742" s="149"/>
      <c r="L742" s="34"/>
      <c r="M742" s="150"/>
      <c r="T742" s="55"/>
      <c r="AT742" s="18" t="s">
        <v>146</v>
      </c>
      <c r="AU742" s="18" t="s">
        <v>89</v>
      </c>
    </row>
    <row r="743" spans="2:65" s="1" customFormat="1" ht="19.5">
      <c r="B743" s="34"/>
      <c r="D743" s="151" t="s">
        <v>158</v>
      </c>
      <c r="F743" s="152" t="s">
        <v>986</v>
      </c>
      <c r="I743" s="149"/>
      <c r="L743" s="34"/>
      <c r="M743" s="150"/>
      <c r="T743" s="55"/>
      <c r="AT743" s="18" t="s">
        <v>158</v>
      </c>
      <c r="AU743" s="18" t="s">
        <v>89</v>
      </c>
    </row>
    <row r="744" spans="2:65" s="1" customFormat="1" ht="37.9" customHeight="1">
      <c r="B744" s="133"/>
      <c r="C744" s="134" t="s">
        <v>987</v>
      </c>
      <c r="D744" s="134" t="s">
        <v>139</v>
      </c>
      <c r="E744" s="135" t="s">
        <v>988</v>
      </c>
      <c r="F744" s="136" t="s">
        <v>989</v>
      </c>
      <c r="G744" s="137" t="s">
        <v>274</v>
      </c>
      <c r="H744" s="138">
        <v>0.48399999999999999</v>
      </c>
      <c r="I744" s="139"/>
      <c r="J744" s="140">
        <f>ROUND(I744*H744,2)</f>
        <v>0</v>
      </c>
      <c r="K744" s="136" t="s">
        <v>143</v>
      </c>
      <c r="L744" s="34"/>
      <c r="M744" s="141" t="s">
        <v>3</v>
      </c>
      <c r="N744" s="142" t="s">
        <v>50</v>
      </c>
      <c r="P744" s="143">
        <f>O744*H744</f>
        <v>0</v>
      </c>
      <c r="Q744" s="143">
        <v>0</v>
      </c>
      <c r="R744" s="143">
        <f>Q744*H744</f>
        <v>0</v>
      </c>
      <c r="S744" s="143">
        <v>0</v>
      </c>
      <c r="T744" s="144">
        <f>S744*H744</f>
        <v>0</v>
      </c>
      <c r="AR744" s="145" t="s">
        <v>345</v>
      </c>
      <c r="AT744" s="145" t="s">
        <v>139</v>
      </c>
      <c r="AU744" s="145" t="s">
        <v>89</v>
      </c>
      <c r="AY744" s="18" t="s">
        <v>136</v>
      </c>
      <c r="BE744" s="146">
        <f>IF(N744="základní",J744,0)</f>
        <v>0</v>
      </c>
      <c r="BF744" s="146">
        <f>IF(N744="snížená",J744,0)</f>
        <v>0</v>
      </c>
      <c r="BG744" s="146">
        <f>IF(N744="zákl. přenesená",J744,0)</f>
        <v>0</v>
      </c>
      <c r="BH744" s="146">
        <f>IF(N744="sníž. přenesená",J744,0)</f>
        <v>0</v>
      </c>
      <c r="BI744" s="146">
        <f>IF(N744="nulová",J744,0)</f>
        <v>0</v>
      </c>
      <c r="BJ744" s="18" t="s">
        <v>87</v>
      </c>
      <c r="BK744" s="146">
        <f>ROUND(I744*H744,2)</f>
        <v>0</v>
      </c>
      <c r="BL744" s="18" t="s">
        <v>345</v>
      </c>
      <c r="BM744" s="145" t="s">
        <v>990</v>
      </c>
    </row>
    <row r="745" spans="2:65" s="1" customFormat="1" ht="11.25">
      <c r="B745" s="34"/>
      <c r="D745" s="147" t="s">
        <v>146</v>
      </c>
      <c r="F745" s="148" t="s">
        <v>991</v>
      </c>
      <c r="I745" s="149"/>
      <c r="L745" s="34"/>
      <c r="M745" s="150"/>
      <c r="T745" s="55"/>
      <c r="AT745" s="18" t="s">
        <v>146</v>
      </c>
      <c r="AU745" s="18" t="s">
        <v>89</v>
      </c>
    </row>
    <row r="746" spans="2:65" s="11" customFormat="1" ht="22.9" customHeight="1">
      <c r="B746" s="121"/>
      <c r="D746" s="122" t="s">
        <v>78</v>
      </c>
      <c r="E746" s="131" t="s">
        <v>992</v>
      </c>
      <c r="F746" s="131" t="s">
        <v>993</v>
      </c>
      <c r="I746" s="124"/>
      <c r="J746" s="132">
        <f>BK746</f>
        <v>0</v>
      </c>
      <c r="L746" s="121"/>
      <c r="M746" s="126"/>
      <c r="P746" s="127">
        <f>SUM(P747:P843)</f>
        <v>0</v>
      </c>
      <c r="R746" s="127">
        <f>SUM(R747:R843)</f>
        <v>2.5834483999999995</v>
      </c>
      <c r="T746" s="128">
        <f>SUM(T747:T843)</f>
        <v>1.2961520000000001E-2</v>
      </c>
      <c r="AR746" s="122" t="s">
        <v>89</v>
      </c>
      <c r="AT746" s="129" t="s">
        <v>78</v>
      </c>
      <c r="AU746" s="129" t="s">
        <v>87</v>
      </c>
      <c r="AY746" s="122" t="s">
        <v>136</v>
      </c>
      <c r="BK746" s="130">
        <f>SUM(BK747:BK843)</f>
        <v>0</v>
      </c>
    </row>
    <row r="747" spans="2:65" s="1" customFormat="1" ht="16.5" customHeight="1">
      <c r="B747" s="133"/>
      <c r="C747" s="134" t="s">
        <v>994</v>
      </c>
      <c r="D747" s="134" t="s">
        <v>139</v>
      </c>
      <c r="E747" s="135" t="s">
        <v>995</v>
      </c>
      <c r="F747" s="136" t="s">
        <v>996</v>
      </c>
      <c r="G747" s="137" t="s">
        <v>283</v>
      </c>
      <c r="H747" s="138">
        <v>4.88</v>
      </c>
      <c r="I747" s="139"/>
      <c r="J747" s="140">
        <f>ROUND(I747*H747,2)</f>
        <v>0</v>
      </c>
      <c r="K747" s="136" t="s">
        <v>143</v>
      </c>
      <c r="L747" s="34"/>
      <c r="M747" s="141" t="s">
        <v>3</v>
      </c>
      <c r="N747" s="142" t="s">
        <v>50</v>
      </c>
      <c r="P747" s="143">
        <f>O747*H747</f>
        <v>0</v>
      </c>
      <c r="Q747" s="143">
        <v>9.3000000000000005E-4</v>
      </c>
      <c r="R747" s="143">
        <f>Q747*H747</f>
        <v>4.5384000000000006E-3</v>
      </c>
      <c r="S747" s="143">
        <v>0</v>
      </c>
      <c r="T747" s="144">
        <f>S747*H747</f>
        <v>0</v>
      </c>
      <c r="AR747" s="145" t="s">
        <v>345</v>
      </c>
      <c r="AT747" s="145" t="s">
        <v>139</v>
      </c>
      <c r="AU747" s="145" t="s">
        <v>89</v>
      </c>
      <c r="AY747" s="18" t="s">
        <v>136</v>
      </c>
      <c r="BE747" s="146">
        <f>IF(N747="základní",J747,0)</f>
        <v>0</v>
      </c>
      <c r="BF747" s="146">
        <f>IF(N747="snížená",J747,0)</f>
        <v>0</v>
      </c>
      <c r="BG747" s="146">
        <f>IF(N747="zákl. přenesená",J747,0)</f>
        <v>0</v>
      </c>
      <c r="BH747" s="146">
        <f>IF(N747="sníž. přenesená",J747,0)</f>
        <v>0</v>
      </c>
      <c r="BI747" s="146">
        <f>IF(N747="nulová",J747,0)</f>
        <v>0</v>
      </c>
      <c r="BJ747" s="18" t="s">
        <v>87</v>
      </c>
      <c r="BK747" s="146">
        <f>ROUND(I747*H747,2)</f>
        <v>0</v>
      </c>
      <c r="BL747" s="18" t="s">
        <v>345</v>
      </c>
      <c r="BM747" s="145" t="s">
        <v>997</v>
      </c>
    </row>
    <row r="748" spans="2:65" s="1" customFormat="1" ht="11.25">
      <c r="B748" s="34"/>
      <c r="D748" s="147" t="s">
        <v>146</v>
      </c>
      <c r="F748" s="148" t="s">
        <v>998</v>
      </c>
      <c r="I748" s="149"/>
      <c r="L748" s="34"/>
      <c r="M748" s="150"/>
      <c r="T748" s="55"/>
      <c r="AT748" s="18" t="s">
        <v>146</v>
      </c>
      <c r="AU748" s="18" t="s">
        <v>89</v>
      </c>
    </row>
    <row r="749" spans="2:65" s="13" customFormat="1" ht="11.25">
      <c r="B749" s="164"/>
      <c r="D749" s="151" t="s">
        <v>230</v>
      </c>
      <c r="E749" s="165" t="s">
        <v>3</v>
      </c>
      <c r="F749" s="166" t="s">
        <v>363</v>
      </c>
      <c r="H749" s="165" t="s">
        <v>3</v>
      </c>
      <c r="I749" s="167"/>
      <c r="L749" s="164"/>
      <c r="M749" s="168"/>
      <c r="T749" s="169"/>
      <c r="AT749" s="165" t="s">
        <v>230</v>
      </c>
      <c r="AU749" s="165" t="s">
        <v>89</v>
      </c>
      <c r="AV749" s="13" t="s">
        <v>87</v>
      </c>
      <c r="AW749" s="13" t="s">
        <v>40</v>
      </c>
      <c r="AX749" s="13" t="s">
        <v>79</v>
      </c>
      <c r="AY749" s="165" t="s">
        <v>136</v>
      </c>
    </row>
    <row r="750" spans="2:65" s="12" customFormat="1" ht="11.25">
      <c r="B750" s="157"/>
      <c r="D750" s="151" t="s">
        <v>230</v>
      </c>
      <c r="E750" s="158" t="s">
        <v>3</v>
      </c>
      <c r="F750" s="159" t="s">
        <v>364</v>
      </c>
      <c r="H750" s="160">
        <v>3.45</v>
      </c>
      <c r="I750" s="161"/>
      <c r="L750" s="157"/>
      <c r="M750" s="162"/>
      <c r="T750" s="163"/>
      <c r="AT750" s="158" t="s">
        <v>230</v>
      </c>
      <c r="AU750" s="158" t="s">
        <v>89</v>
      </c>
      <c r="AV750" s="12" t="s">
        <v>89</v>
      </c>
      <c r="AW750" s="12" t="s">
        <v>40</v>
      </c>
      <c r="AX750" s="12" t="s">
        <v>79</v>
      </c>
      <c r="AY750" s="158" t="s">
        <v>136</v>
      </c>
    </row>
    <row r="751" spans="2:65" s="13" customFormat="1" ht="11.25">
      <c r="B751" s="164"/>
      <c r="D751" s="151" t="s">
        <v>230</v>
      </c>
      <c r="E751" s="165" t="s">
        <v>3</v>
      </c>
      <c r="F751" s="166" t="s">
        <v>365</v>
      </c>
      <c r="H751" s="165" t="s">
        <v>3</v>
      </c>
      <c r="I751" s="167"/>
      <c r="L751" s="164"/>
      <c r="M751" s="168"/>
      <c r="T751" s="169"/>
      <c r="AT751" s="165" t="s">
        <v>230</v>
      </c>
      <c r="AU751" s="165" t="s">
        <v>89</v>
      </c>
      <c r="AV751" s="13" t="s">
        <v>87</v>
      </c>
      <c r="AW751" s="13" t="s">
        <v>40</v>
      </c>
      <c r="AX751" s="13" t="s">
        <v>79</v>
      </c>
      <c r="AY751" s="165" t="s">
        <v>136</v>
      </c>
    </row>
    <row r="752" spans="2:65" s="12" customFormat="1" ht="11.25">
      <c r="B752" s="157"/>
      <c r="D752" s="151" t="s">
        <v>230</v>
      </c>
      <c r="E752" s="158" t="s">
        <v>3</v>
      </c>
      <c r="F752" s="159" t="s">
        <v>366</v>
      </c>
      <c r="H752" s="160">
        <v>1.43</v>
      </c>
      <c r="I752" s="161"/>
      <c r="L752" s="157"/>
      <c r="M752" s="162"/>
      <c r="T752" s="163"/>
      <c r="AT752" s="158" t="s">
        <v>230</v>
      </c>
      <c r="AU752" s="158" t="s">
        <v>89</v>
      </c>
      <c r="AV752" s="12" t="s">
        <v>89</v>
      </c>
      <c r="AW752" s="12" t="s">
        <v>40</v>
      </c>
      <c r="AX752" s="12" t="s">
        <v>79</v>
      </c>
      <c r="AY752" s="158" t="s">
        <v>136</v>
      </c>
    </row>
    <row r="753" spans="2:65" s="14" customFormat="1" ht="11.25">
      <c r="B753" s="170"/>
      <c r="D753" s="151" t="s">
        <v>230</v>
      </c>
      <c r="E753" s="171" t="s">
        <v>3</v>
      </c>
      <c r="F753" s="172" t="s">
        <v>251</v>
      </c>
      <c r="H753" s="173">
        <v>4.88</v>
      </c>
      <c r="I753" s="174"/>
      <c r="L753" s="170"/>
      <c r="M753" s="175"/>
      <c r="T753" s="176"/>
      <c r="AT753" s="171" t="s">
        <v>230</v>
      </c>
      <c r="AU753" s="171" t="s">
        <v>89</v>
      </c>
      <c r="AV753" s="14" t="s">
        <v>162</v>
      </c>
      <c r="AW753" s="14" t="s">
        <v>40</v>
      </c>
      <c r="AX753" s="14" t="s">
        <v>87</v>
      </c>
      <c r="AY753" s="171" t="s">
        <v>136</v>
      </c>
    </row>
    <row r="754" spans="2:65" s="1" customFormat="1" ht="16.5" customHeight="1">
      <c r="B754" s="133"/>
      <c r="C754" s="184" t="s">
        <v>999</v>
      </c>
      <c r="D754" s="184" t="s">
        <v>895</v>
      </c>
      <c r="E754" s="185" t="s">
        <v>1000</v>
      </c>
      <c r="F754" s="186" t="s">
        <v>1001</v>
      </c>
      <c r="G754" s="187" t="s">
        <v>182</v>
      </c>
      <c r="H754" s="188">
        <v>3.0070000000000001</v>
      </c>
      <c r="I754" s="189"/>
      <c r="J754" s="190">
        <f>ROUND(I754*H754,2)</f>
        <v>0</v>
      </c>
      <c r="K754" s="186" t="s">
        <v>3</v>
      </c>
      <c r="L754" s="191"/>
      <c r="M754" s="192" t="s">
        <v>3</v>
      </c>
      <c r="N754" s="193" t="s">
        <v>50</v>
      </c>
      <c r="P754" s="143">
        <f>O754*H754</f>
        <v>0</v>
      </c>
      <c r="Q754" s="143">
        <v>0.75</v>
      </c>
      <c r="R754" s="143">
        <f>Q754*H754</f>
        <v>2.2552500000000002</v>
      </c>
      <c r="S754" s="143">
        <v>0</v>
      </c>
      <c r="T754" s="144">
        <f>S754*H754</f>
        <v>0</v>
      </c>
      <c r="AR754" s="145" t="s">
        <v>472</v>
      </c>
      <c r="AT754" s="145" t="s">
        <v>895</v>
      </c>
      <c r="AU754" s="145" t="s">
        <v>89</v>
      </c>
      <c r="AY754" s="18" t="s">
        <v>136</v>
      </c>
      <c r="BE754" s="146">
        <f>IF(N754="základní",J754,0)</f>
        <v>0</v>
      </c>
      <c r="BF754" s="146">
        <f>IF(N754="snížená",J754,0)</f>
        <v>0</v>
      </c>
      <c r="BG754" s="146">
        <f>IF(N754="zákl. přenesená",J754,0)</f>
        <v>0</v>
      </c>
      <c r="BH754" s="146">
        <f>IF(N754="sníž. přenesená",J754,0)</f>
        <v>0</v>
      </c>
      <c r="BI754" s="146">
        <f>IF(N754="nulová",J754,0)</f>
        <v>0</v>
      </c>
      <c r="BJ754" s="18" t="s">
        <v>87</v>
      </c>
      <c r="BK754" s="146">
        <f>ROUND(I754*H754,2)</f>
        <v>0</v>
      </c>
      <c r="BL754" s="18" t="s">
        <v>345</v>
      </c>
      <c r="BM754" s="145" t="s">
        <v>1002</v>
      </c>
    </row>
    <row r="755" spans="2:65" s="1" customFormat="1" ht="19.5">
      <c r="B755" s="34"/>
      <c r="D755" s="151" t="s">
        <v>158</v>
      </c>
      <c r="F755" s="152" t="s">
        <v>1003</v>
      </c>
      <c r="I755" s="149"/>
      <c r="L755" s="34"/>
      <c r="M755" s="150"/>
      <c r="T755" s="55"/>
      <c r="AT755" s="18" t="s">
        <v>158</v>
      </c>
      <c r="AU755" s="18" t="s">
        <v>89</v>
      </c>
    </row>
    <row r="756" spans="2:65" s="13" customFormat="1" ht="11.25">
      <c r="B756" s="164"/>
      <c r="D756" s="151" t="s">
        <v>230</v>
      </c>
      <c r="E756" s="165" t="s">
        <v>3</v>
      </c>
      <c r="F756" s="166" t="s">
        <v>363</v>
      </c>
      <c r="H756" s="165" t="s">
        <v>3</v>
      </c>
      <c r="I756" s="167"/>
      <c r="L756" s="164"/>
      <c r="M756" s="168"/>
      <c r="T756" s="169"/>
      <c r="AT756" s="165" t="s">
        <v>230</v>
      </c>
      <c r="AU756" s="165" t="s">
        <v>89</v>
      </c>
      <c r="AV756" s="13" t="s">
        <v>87</v>
      </c>
      <c r="AW756" s="13" t="s">
        <v>40</v>
      </c>
      <c r="AX756" s="13" t="s">
        <v>79</v>
      </c>
      <c r="AY756" s="165" t="s">
        <v>136</v>
      </c>
    </row>
    <row r="757" spans="2:65" s="12" customFormat="1" ht="11.25">
      <c r="B757" s="157"/>
      <c r="D757" s="151" t="s">
        <v>230</v>
      </c>
      <c r="E757" s="158" t="s">
        <v>3</v>
      </c>
      <c r="F757" s="159" t="s">
        <v>1004</v>
      </c>
      <c r="H757" s="160">
        <v>1.587</v>
      </c>
      <c r="I757" s="161"/>
      <c r="L757" s="157"/>
      <c r="M757" s="162"/>
      <c r="T757" s="163"/>
      <c r="AT757" s="158" t="s">
        <v>230</v>
      </c>
      <c r="AU757" s="158" t="s">
        <v>89</v>
      </c>
      <c r="AV757" s="12" t="s">
        <v>89</v>
      </c>
      <c r="AW757" s="12" t="s">
        <v>40</v>
      </c>
      <c r="AX757" s="12" t="s">
        <v>79</v>
      </c>
      <c r="AY757" s="158" t="s">
        <v>136</v>
      </c>
    </row>
    <row r="758" spans="2:65" s="13" customFormat="1" ht="11.25">
      <c r="B758" s="164"/>
      <c r="D758" s="151" t="s">
        <v>230</v>
      </c>
      <c r="E758" s="165" t="s">
        <v>3</v>
      </c>
      <c r="F758" s="166" t="s">
        <v>365</v>
      </c>
      <c r="H758" s="165" t="s">
        <v>3</v>
      </c>
      <c r="I758" s="167"/>
      <c r="L758" s="164"/>
      <c r="M758" s="168"/>
      <c r="T758" s="169"/>
      <c r="AT758" s="165" t="s">
        <v>230</v>
      </c>
      <c r="AU758" s="165" t="s">
        <v>89</v>
      </c>
      <c r="AV758" s="13" t="s">
        <v>87</v>
      </c>
      <c r="AW758" s="13" t="s">
        <v>40</v>
      </c>
      <c r="AX758" s="13" t="s">
        <v>79</v>
      </c>
      <c r="AY758" s="165" t="s">
        <v>136</v>
      </c>
    </row>
    <row r="759" spans="2:65" s="12" customFormat="1" ht="11.25">
      <c r="B759" s="157"/>
      <c r="D759" s="151" t="s">
        <v>230</v>
      </c>
      <c r="E759" s="158" t="s">
        <v>3</v>
      </c>
      <c r="F759" s="159" t="s">
        <v>1005</v>
      </c>
      <c r="H759" s="160">
        <v>1.147</v>
      </c>
      <c r="I759" s="161"/>
      <c r="L759" s="157"/>
      <c r="M759" s="162"/>
      <c r="T759" s="163"/>
      <c r="AT759" s="158" t="s">
        <v>230</v>
      </c>
      <c r="AU759" s="158" t="s">
        <v>89</v>
      </c>
      <c r="AV759" s="12" t="s">
        <v>89</v>
      </c>
      <c r="AW759" s="12" t="s">
        <v>40</v>
      </c>
      <c r="AX759" s="12" t="s">
        <v>79</v>
      </c>
      <c r="AY759" s="158" t="s">
        <v>136</v>
      </c>
    </row>
    <row r="760" spans="2:65" s="14" customFormat="1" ht="11.25">
      <c r="B760" s="170"/>
      <c r="D760" s="151" t="s">
        <v>230</v>
      </c>
      <c r="E760" s="171" t="s">
        <v>3</v>
      </c>
      <c r="F760" s="172" t="s">
        <v>251</v>
      </c>
      <c r="H760" s="173">
        <v>2.734</v>
      </c>
      <c r="I760" s="174"/>
      <c r="L760" s="170"/>
      <c r="M760" s="175"/>
      <c r="T760" s="176"/>
      <c r="AT760" s="171" t="s">
        <v>230</v>
      </c>
      <c r="AU760" s="171" t="s">
        <v>89</v>
      </c>
      <c r="AV760" s="14" t="s">
        <v>162</v>
      </c>
      <c r="AW760" s="14" t="s">
        <v>40</v>
      </c>
      <c r="AX760" s="14" t="s">
        <v>87</v>
      </c>
      <c r="AY760" s="171" t="s">
        <v>136</v>
      </c>
    </row>
    <row r="761" spans="2:65" s="12" customFormat="1" ht="11.25">
      <c r="B761" s="157"/>
      <c r="D761" s="151" t="s">
        <v>230</v>
      </c>
      <c r="F761" s="159" t="s">
        <v>1006</v>
      </c>
      <c r="H761" s="160">
        <v>3.0070000000000001</v>
      </c>
      <c r="I761" s="161"/>
      <c r="L761" s="157"/>
      <c r="M761" s="162"/>
      <c r="T761" s="163"/>
      <c r="AT761" s="158" t="s">
        <v>230</v>
      </c>
      <c r="AU761" s="158" t="s">
        <v>89</v>
      </c>
      <c r="AV761" s="12" t="s">
        <v>89</v>
      </c>
      <c r="AW761" s="12" t="s">
        <v>4</v>
      </c>
      <c r="AX761" s="12" t="s">
        <v>87</v>
      </c>
      <c r="AY761" s="158" t="s">
        <v>136</v>
      </c>
    </row>
    <row r="762" spans="2:65" s="1" customFormat="1" ht="16.5" customHeight="1">
      <c r="B762" s="133"/>
      <c r="C762" s="134" t="s">
        <v>1007</v>
      </c>
      <c r="D762" s="134" t="s">
        <v>139</v>
      </c>
      <c r="E762" s="135" t="s">
        <v>1008</v>
      </c>
      <c r="F762" s="136" t="s">
        <v>1009</v>
      </c>
      <c r="G762" s="137" t="s">
        <v>182</v>
      </c>
      <c r="H762" s="138">
        <v>0.4</v>
      </c>
      <c r="I762" s="139"/>
      <c r="J762" s="140">
        <f>ROUND(I762*H762,2)</f>
        <v>0</v>
      </c>
      <c r="K762" s="136" t="s">
        <v>3</v>
      </c>
      <c r="L762" s="34"/>
      <c r="M762" s="141" t="s">
        <v>3</v>
      </c>
      <c r="N762" s="142" t="s">
        <v>50</v>
      </c>
      <c r="P762" s="143">
        <f>O762*H762</f>
        <v>0</v>
      </c>
      <c r="Q762" s="143">
        <v>0</v>
      </c>
      <c r="R762" s="143">
        <f>Q762*H762</f>
        <v>0</v>
      </c>
      <c r="S762" s="143">
        <v>0</v>
      </c>
      <c r="T762" s="144">
        <f>S762*H762</f>
        <v>0</v>
      </c>
      <c r="AR762" s="145" t="s">
        <v>345</v>
      </c>
      <c r="AT762" s="145" t="s">
        <v>139</v>
      </c>
      <c r="AU762" s="145" t="s">
        <v>89</v>
      </c>
      <c r="AY762" s="18" t="s">
        <v>136</v>
      </c>
      <c r="BE762" s="146">
        <f>IF(N762="základní",J762,0)</f>
        <v>0</v>
      </c>
      <c r="BF762" s="146">
        <f>IF(N762="snížená",J762,0)</f>
        <v>0</v>
      </c>
      <c r="BG762" s="146">
        <f>IF(N762="zákl. přenesená",J762,0)</f>
        <v>0</v>
      </c>
      <c r="BH762" s="146">
        <f>IF(N762="sníž. přenesená",J762,0)</f>
        <v>0</v>
      </c>
      <c r="BI762" s="146">
        <f>IF(N762="nulová",J762,0)</f>
        <v>0</v>
      </c>
      <c r="BJ762" s="18" t="s">
        <v>87</v>
      </c>
      <c r="BK762" s="146">
        <f>ROUND(I762*H762,2)</f>
        <v>0</v>
      </c>
      <c r="BL762" s="18" t="s">
        <v>345</v>
      </c>
      <c r="BM762" s="145" t="s">
        <v>1010</v>
      </c>
    </row>
    <row r="763" spans="2:65" s="1" customFormat="1" ht="19.5">
      <c r="B763" s="34"/>
      <c r="D763" s="151" t="s">
        <v>158</v>
      </c>
      <c r="F763" s="152" t="s">
        <v>1011</v>
      </c>
      <c r="I763" s="149"/>
      <c r="L763" s="34"/>
      <c r="M763" s="150"/>
      <c r="T763" s="55"/>
      <c r="AT763" s="18" t="s">
        <v>158</v>
      </c>
      <c r="AU763" s="18" t="s">
        <v>89</v>
      </c>
    </row>
    <row r="764" spans="2:65" s="13" customFormat="1" ht="11.25">
      <c r="B764" s="164"/>
      <c r="D764" s="151" t="s">
        <v>230</v>
      </c>
      <c r="E764" s="165" t="s">
        <v>3</v>
      </c>
      <c r="F764" s="166" t="s">
        <v>1012</v>
      </c>
      <c r="H764" s="165" t="s">
        <v>3</v>
      </c>
      <c r="I764" s="167"/>
      <c r="L764" s="164"/>
      <c r="M764" s="168"/>
      <c r="T764" s="169"/>
      <c r="AT764" s="165" t="s">
        <v>230</v>
      </c>
      <c r="AU764" s="165" t="s">
        <v>89</v>
      </c>
      <c r="AV764" s="13" t="s">
        <v>87</v>
      </c>
      <c r="AW764" s="13" t="s">
        <v>40</v>
      </c>
      <c r="AX764" s="13" t="s">
        <v>79</v>
      </c>
      <c r="AY764" s="165" t="s">
        <v>136</v>
      </c>
    </row>
    <row r="765" spans="2:65" s="12" customFormat="1" ht="11.25">
      <c r="B765" s="157"/>
      <c r="D765" s="151" t="s">
        <v>230</v>
      </c>
      <c r="E765" s="158" t="s">
        <v>3</v>
      </c>
      <c r="F765" s="159" t="s">
        <v>1013</v>
      </c>
      <c r="H765" s="160">
        <v>0.4</v>
      </c>
      <c r="I765" s="161"/>
      <c r="L765" s="157"/>
      <c r="M765" s="162"/>
      <c r="T765" s="163"/>
      <c r="AT765" s="158" t="s">
        <v>230</v>
      </c>
      <c r="AU765" s="158" t="s">
        <v>89</v>
      </c>
      <c r="AV765" s="12" t="s">
        <v>89</v>
      </c>
      <c r="AW765" s="12" t="s">
        <v>40</v>
      </c>
      <c r="AX765" s="12" t="s">
        <v>79</v>
      </c>
      <c r="AY765" s="158" t="s">
        <v>136</v>
      </c>
    </row>
    <row r="766" spans="2:65" s="14" customFormat="1" ht="11.25">
      <c r="B766" s="170"/>
      <c r="D766" s="151" t="s">
        <v>230</v>
      </c>
      <c r="E766" s="171" t="s">
        <v>3</v>
      </c>
      <c r="F766" s="172" t="s">
        <v>251</v>
      </c>
      <c r="H766" s="173">
        <v>0.4</v>
      </c>
      <c r="I766" s="174"/>
      <c r="L766" s="170"/>
      <c r="M766" s="175"/>
      <c r="T766" s="176"/>
      <c r="AT766" s="171" t="s">
        <v>230</v>
      </c>
      <c r="AU766" s="171" t="s">
        <v>89</v>
      </c>
      <c r="AV766" s="14" t="s">
        <v>162</v>
      </c>
      <c r="AW766" s="14" t="s">
        <v>40</v>
      </c>
      <c r="AX766" s="14" t="s">
        <v>87</v>
      </c>
      <c r="AY766" s="171" t="s">
        <v>136</v>
      </c>
    </row>
    <row r="767" spans="2:65" s="1" customFormat="1" ht="24.2" customHeight="1">
      <c r="B767" s="133"/>
      <c r="C767" s="134" t="s">
        <v>1014</v>
      </c>
      <c r="D767" s="134" t="s">
        <v>139</v>
      </c>
      <c r="E767" s="135" t="s">
        <v>1015</v>
      </c>
      <c r="F767" s="136" t="s">
        <v>1016</v>
      </c>
      <c r="G767" s="137" t="s">
        <v>312</v>
      </c>
      <c r="H767" s="138">
        <v>7</v>
      </c>
      <c r="I767" s="139"/>
      <c r="J767" s="140">
        <f>ROUND(I767*H767,2)</f>
        <v>0</v>
      </c>
      <c r="K767" s="136" t="s">
        <v>143</v>
      </c>
      <c r="L767" s="34"/>
      <c r="M767" s="141" t="s">
        <v>3</v>
      </c>
      <c r="N767" s="142" t="s">
        <v>50</v>
      </c>
      <c r="P767" s="143">
        <f>O767*H767</f>
        <v>0</v>
      </c>
      <c r="Q767" s="143">
        <v>0</v>
      </c>
      <c r="R767" s="143">
        <f>Q767*H767</f>
        <v>0</v>
      </c>
      <c r="S767" s="143">
        <v>0</v>
      </c>
      <c r="T767" s="144">
        <f>S767*H767</f>
        <v>0</v>
      </c>
      <c r="AR767" s="145" t="s">
        <v>345</v>
      </c>
      <c r="AT767" s="145" t="s">
        <v>139</v>
      </c>
      <c r="AU767" s="145" t="s">
        <v>89</v>
      </c>
      <c r="AY767" s="18" t="s">
        <v>136</v>
      </c>
      <c r="BE767" s="146">
        <f>IF(N767="základní",J767,0)</f>
        <v>0</v>
      </c>
      <c r="BF767" s="146">
        <f>IF(N767="snížená",J767,0)</f>
        <v>0</v>
      </c>
      <c r="BG767" s="146">
        <f>IF(N767="zákl. přenesená",J767,0)</f>
        <v>0</v>
      </c>
      <c r="BH767" s="146">
        <f>IF(N767="sníž. přenesená",J767,0)</f>
        <v>0</v>
      </c>
      <c r="BI767" s="146">
        <f>IF(N767="nulová",J767,0)</f>
        <v>0</v>
      </c>
      <c r="BJ767" s="18" t="s">
        <v>87</v>
      </c>
      <c r="BK767" s="146">
        <f>ROUND(I767*H767,2)</f>
        <v>0</v>
      </c>
      <c r="BL767" s="18" t="s">
        <v>345</v>
      </c>
      <c r="BM767" s="145" t="s">
        <v>1017</v>
      </c>
    </row>
    <row r="768" spans="2:65" s="1" customFormat="1" ht="11.25">
      <c r="B768" s="34"/>
      <c r="D768" s="147" t="s">
        <v>146</v>
      </c>
      <c r="F768" s="148" t="s">
        <v>1018</v>
      </c>
      <c r="I768" s="149"/>
      <c r="L768" s="34"/>
      <c r="M768" s="150"/>
      <c r="T768" s="55"/>
      <c r="AT768" s="18" t="s">
        <v>146</v>
      </c>
      <c r="AU768" s="18" t="s">
        <v>89</v>
      </c>
    </row>
    <row r="769" spans="2:65" s="13" customFormat="1" ht="11.25">
      <c r="B769" s="164"/>
      <c r="D769" s="151" t="s">
        <v>230</v>
      </c>
      <c r="E769" s="165" t="s">
        <v>3</v>
      </c>
      <c r="F769" s="166" t="s">
        <v>1019</v>
      </c>
      <c r="H769" s="165" t="s">
        <v>3</v>
      </c>
      <c r="I769" s="167"/>
      <c r="L769" s="164"/>
      <c r="M769" s="168"/>
      <c r="T769" s="169"/>
      <c r="AT769" s="165" t="s">
        <v>230</v>
      </c>
      <c r="AU769" s="165" t="s">
        <v>89</v>
      </c>
      <c r="AV769" s="13" t="s">
        <v>87</v>
      </c>
      <c r="AW769" s="13" t="s">
        <v>40</v>
      </c>
      <c r="AX769" s="13" t="s">
        <v>79</v>
      </c>
      <c r="AY769" s="165" t="s">
        <v>136</v>
      </c>
    </row>
    <row r="770" spans="2:65" s="12" customFormat="1" ht="11.25">
      <c r="B770" s="157"/>
      <c r="D770" s="151" t="s">
        <v>230</v>
      </c>
      <c r="E770" s="158" t="s">
        <v>3</v>
      </c>
      <c r="F770" s="159" t="s">
        <v>1020</v>
      </c>
      <c r="H770" s="160">
        <v>7</v>
      </c>
      <c r="I770" s="161"/>
      <c r="L770" s="157"/>
      <c r="M770" s="162"/>
      <c r="T770" s="163"/>
      <c r="AT770" s="158" t="s">
        <v>230</v>
      </c>
      <c r="AU770" s="158" t="s">
        <v>89</v>
      </c>
      <c r="AV770" s="12" t="s">
        <v>89</v>
      </c>
      <c r="AW770" s="12" t="s">
        <v>40</v>
      </c>
      <c r="AX770" s="12" t="s">
        <v>79</v>
      </c>
      <c r="AY770" s="158" t="s">
        <v>136</v>
      </c>
    </row>
    <row r="771" spans="2:65" s="14" customFormat="1" ht="11.25">
      <c r="B771" s="170"/>
      <c r="D771" s="151" t="s">
        <v>230</v>
      </c>
      <c r="E771" s="171" t="s">
        <v>3</v>
      </c>
      <c r="F771" s="172" t="s">
        <v>251</v>
      </c>
      <c r="H771" s="173">
        <v>7</v>
      </c>
      <c r="I771" s="174"/>
      <c r="L771" s="170"/>
      <c r="M771" s="175"/>
      <c r="T771" s="176"/>
      <c r="AT771" s="171" t="s">
        <v>230</v>
      </c>
      <c r="AU771" s="171" t="s">
        <v>89</v>
      </c>
      <c r="AV771" s="14" t="s">
        <v>162</v>
      </c>
      <c r="AW771" s="14" t="s">
        <v>40</v>
      </c>
      <c r="AX771" s="14" t="s">
        <v>87</v>
      </c>
      <c r="AY771" s="171" t="s">
        <v>136</v>
      </c>
    </row>
    <row r="772" spans="2:65" s="1" customFormat="1" ht="21.75" customHeight="1">
      <c r="B772" s="133"/>
      <c r="C772" s="184" t="s">
        <v>1021</v>
      </c>
      <c r="D772" s="184" t="s">
        <v>895</v>
      </c>
      <c r="E772" s="185" t="s">
        <v>1022</v>
      </c>
      <c r="F772" s="186" t="s">
        <v>1023</v>
      </c>
      <c r="G772" s="187" t="s">
        <v>312</v>
      </c>
      <c r="H772" s="188">
        <v>7</v>
      </c>
      <c r="I772" s="189"/>
      <c r="J772" s="190">
        <f>ROUND(I772*H772,2)</f>
        <v>0</v>
      </c>
      <c r="K772" s="186" t="s">
        <v>3</v>
      </c>
      <c r="L772" s="191"/>
      <c r="M772" s="192" t="s">
        <v>3</v>
      </c>
      <c r="N772" s="193" t="s">
        <v>50</v>
      </c>
      <c r="P772" s="143">
        <f>O772*H772</f>
        <v>0</v>
      </c>
      <c r="Q772" s="143">
        <v>2.4E-2</v>
      </c>
      <c r="R772" s="143">
        <f>Q772*H772</f>
        <v>0.16800000000000001</v>
      </c>
      <c r="S772" s="143">
        <v>0</v>
      </c>
      <c r="T772" s="144">
        <f>S772*H772</f>
        <v>0</v>
      </c>
      <c r="AR772" s="145" t="s">
        <v>472</v>
      </c>
      <c r="AT772" s="145" t="s">
        <v>895</v>
      </c>
      <c r="AU772" s="145" t="s">
        <v>89</v>
      </c>
      <c r="AY772" s="18" t="s">
        <v>136</v>
      </c>
      <c r="BE772" s="146">
        <f>IF(N772="základní",J772,0)</f>
        <v>0</v>
      </c>
      <c r="BF772" s="146">
        <f>IF(N772="snížená",J772,0)</f>
        <v>0</v>
      </c>
      <c r="BG772" s="146">
        <f>IF(N772="zákl. přenesená",J772,0)</f>
        <v>0</v>
      </c>
      <c r="BH772" s="146">
        <f>IF(N772="sníž. přenesená",J772,0)</f>
        <v>0</v>
      </c>
      <c r="BI772" s="146">
        <f>IF(N772="nulová",J772,0)</f>
        <v>0</v>
      </c>
      <c r="BJ772" s="18" t="s">
        <v>87</v>
      </c>
      <c r="BK772" s="146">
        <f>ROUND(I772*H772,2)</f>
        <v>0</v>
      </c>
      <c r="BL772" s="18" t="s">
        <v>345</v>
      </c>
      <c r="BM772" s="145" t="s">
        <v>1024</v>
      </c>
    </row>
    <row r="773" spans="2:65" s="1" customFormat="1" ht="19.5">
      <c r="B773" s="34"/>
      <c r="D773" s="151" t="s">
        <v>158</v>
      </c>
      <c r="F773" s="152" t="s">
        <v>1025</v>
      </c>
      <c r="I773" s="149"/>
      <c r="L773" s="34"/>
      <c r="M773" s="150"/>
      <c r="T773" s="55"/>
      <c r="AT773" s="18" t="s">
        <v>158</v>
      </c>
      <c r="AU773" s="18" t="s">
        <v>89</v>
      </c>
    </row>
    <row r="774" spans="2:65" s="1" customFormat="1" ht="24.2" customHeight="1">
      <c r="B774" s="133"/>
      <c r="C774" s="134" t="s">
        <v>1026</v>
      </c>
      <c r="D774" s="134" t="s">
        <v>139</v>
      </c>
      <c r="E774" s="135" t="s">
        <v>1027</v>
      </c>
      <c r="F774" s="136" t="s">
        <v>1028</v>
      </c>
      <c r="G774" s="137" t="s">
        <v>312</v>
      </c>
      <c r="H774" s="138">
        <v>1</v>
      </c>
      <c r="I774" s="139"/>
      <c r="J774" s="140">
        <f>ROUND(I774*H774,2)</f>
        <v>0</v>
      </c>
      <c r="K774" s="136" t="s">
        <v>143</v>
      </c>
      <c r="L774" s="34"/>
      <c r="M774" s="141" t="s">
        <v>3</v>
      </c>
      <c r="N774" s="142" t="s">
        <v>50</v>
      </c>
      <c r="P774" s="143">
        <f>O774*H774</f>
        <v>0</v>
      </c>
      <c r="Q774" s="143">
        <v>0</v>
      </c>
      <c r="R774" s="143">
        <f>Q774*H774</f>
        <v>0</v>
      </c>
      <c r="S774" s="143">
        <v>0</v>
      </c>
      <c r="T774" s="144">
        <f>S774*H774</f>
        <v>0</v>
      </c>
      <c r="AR774" s="145" t="s">
        <v>345</v>
      </c>
      <c r="AT774" s="145" t="s">
        <v>139</v>
      </c>
      <c r="AU774" s="145" t="s">
        <v>89</v>
      </c>
      <c r="AY774" s="18" t="s">
        <v>136</v>
      </c>
      <c r="BE774" s="146">
        <f>IF(N774="základní",J774,0)</f>
        <v>0</v>
      </c>
      <c r="BF774" s="146">
        <f>IF(N774="snížená",J774,0)</f>
        <v>0</v>
      </c>
      <c r="BG774" s="146">
        <f>IF(N774="zákl. přenesená",J774,0)</f>
        <v>0</v>
      </c>
      <c r="BH774" s="146">
        <f>IF(N774="sníž. přenesená",J774,0)</f>
        <v>0</v>
      </c>
      <c r="BI774" s="146">
        <f>IF(N774="nulová",J774,0)</f>
        <v>0</v>
      </c>
      <c r="BJ774" s="18" t="s">
        <v>87</v>
      </c>
      <c r="BK774" s="146">
        <f>ROUND(I774*H774,2)</f>
        <v>0</v>
      </c>
      <c r="BL774" s="18" t="s">
        <v>345</v>
      </c>
      <c r="BM774" s="145" t="s">
        <v>1029</v>
      </c>
    </row>
    <row r="775" spans="2:65" s="1" customFormat="1" ht="11.25">
      <c r="B775" s="34"/>
      <c r="D775" s="147" t="s">
        <v>146</v>
      </c>
      <c r="F775" s="148" t="s">
        <v>1030</v>
      </c>
      <c r="I775" s="149"/>
      <c r="L775" s="34"/>
      <c r="M775" s="150"/>
      <c r="T775" s="55"/>
      <c r="AT775" s="18" t="s">
        <v>146</v>
      </c>
      <c r="AU775" s="18" t="s">
        <v>89</v>
      </c>
    </row>
    <row r="776" spans="2:65" s="1" customFormat="1" ht="16.5" customHeight="1">
      <c r="B776" s="133"/>
      <c r="C776" s="184" t="s">
        <v>1031</v>
      </c>
      <c r="D776" s="184" t="s">
        <v>895</v>
      </c>
      <c r="E776" s="185" t="s">
        <v>1032</v>
      </c>
      <c r="F776" s="186" t="s">
        <v>1033</v>
      </c>
      <c r="G776" s="187" t="s">
        <v>312</v>
      </c>
      <c r="H776" s="188">
        <v>1</v>
      </c>
      <c r="I776" s="189"/>
      <c r="J776" s="190">
        <f>ROUND(I776*H776,2)</f>
        <v>0</v>
      </c>
      <c r="K776" s="186" t="s">
        <v>3</v>
      </c>
      <c r="L776" s="191"/>
      <c r="M776" s="192" t="s">
        <v>3</v>
      </c>
      <c r="N776" s="193" t="s">
        <v>50</v>
      </c>
      <c r="P776" s="143">
        <f>O776*H776</f>
        <v>0</v>
      </c>
      <c r="Q776" s="143">
        <v>4.3999999999999997E-2</v>
      </c>
      <c r="R776" s="143">
        <f>Q776*H776</f>
        <v>4.3999999999999997E-2</v>
      </c>
      <c r="S776" s="143">
        <v>0</v>
      </c>
      <c r="T776" s="144">
        <f>S776*H776</f>
        <v>0</v>
      </c>
      <c r="AR776" s="145" t="s">
        <v>472</v>
      </c>
      <c r="AT776" s="145" t="s">
        <v>895</v>
      </c>
      <c r="AU776" s="145" t="s">
        <v>89</v>
      </c>
      <c r="AY776" s="18" t="s">
        <v>136</v>
      </c>
      <c r="BE776" s="146">
        <f>IF(N776="základní",J776,0)</f>
        <v>0</v>
      </c>
      <c r="BF776" s="146">
        <f>IF(N776="snížená",J776,0)</f>
        <v>0</v>
      </c>
      <c r="BG776" s="146">
        <f>IF(N776="zákl. přenesená",J776,0)</f>
        <v>0</v>
      </c>
      <c r="BH776" s="146">
        <f>IF(N776="sníž. přenesená",J776,0)</f>
        <v>0</v>
      </c>
      <c r="BI776" s="146">
        <f>IF(N776="nulová",J776,0)</f>
        <v>0</v>
      </c>
      <c r="BJ776" s="18" t="s">
        <v>87</v>
      </c>
      <c r="BK776" s="146">
        <f>ROUND(I776*H776,2)</f>
        <v>0</v>
      </c>
      <c r="BL776" s="18" t="s">
        <v>345</v>
      </c>
      <c r="BM776" s="145" t="s">
        <v>1034</v>
      </c>
    </row>
    <row r="777" spans="2:65" s="1" customFormat="1" ht="19.5">
      <c r="B777" s="34"/>
      <c r="D777" s="151" t="s">
        <v>158</v>
      </c>
      <c r="F777" s="152" t="s">
        <v>1025</v>
      </c>
      <c r="I777" s="149"/>
      <c r="L777" s="34"/>
      <c r="M777" s="150"/>
      <c r="T777" s="55"/>
      <c r="AT777" s="18" t="s">
        <v>158</v>
      </c>
      <c r="AU777" s="18" t="s">
        <v>89</v>
      </c>
    </row>
    <row r="778" spans="2:65" s="1" customFormat="1" ht="16.5" customHeight="1">
      <c r="B778" s="133"/>
      <c r="C778" s="134" t="s">
        <v>1035</v>
      </c>
      <c r="D778" s="134" t="s">
        <v>139</v>
      </c>
      <c r="E778" s="135" t="s">
        <v>1036</v>
      </c>
      <c r="F778" s="136" t="s">
        <v>1037</v>
      </c>
      <c r="G778" s="137" t="s">
        <v>312</v>
      </c>
      <c r="H778" s="138">
        <v>8</v>
      </c>
      <c r="I778" s="139"/>
      <c r="J778" s="140">
        <f>ROUND(I778*H778,2)</f>
        <v>0</v>
      </c>
      <c r="K778" s="136" t="s">
        <v>143</v>
      </c>
      <c r="L778" s="34"/>
      <c r="M778" s="141" t="s">
        <v>3</v>
      </c>
      <c r="N778" s="142" t="s">
        <v>50</v>
      </c>
      <c r="P778" s="143">
        <f>O778*H778</f>
        <v>0</v>
      </c>
      <c r="Q778" s="143">
        <v>0</v>
      </c>
      <c r="R778" s="143">
        <f>Q778*H778</f>
        <v>0</v>
      </c>
      <c r="S778" s="143">
        <v>0</v>
      </c>
      <c r="T778" s="144">
        <f>S778*H778</f>
        <v>0</v>
      </c>
      <c r="AR778" s="145" t="s">
        <v>345</v>
      </c>
      <c r="AT778" s="145" t="s">
        <v>139</v>
      </c>
      <c r="AU778" s="145" t="s">
        <v>89</v>
      </c>
      <c r="AY778" s="18" t="s">
        <v>136</v>
      </c>
      <c r="BE778" s="146">
        <f>IF(N778="základní",J778,0)</f>
        <v>0</v>
      </c>
      <c r="BF778" s="146">
        <f>IF(N778="snížená",J778,0)</f>
        <v>0</v>
      </c>
      <c r="BG778" s="146">
        <f>IF(N778="zákl. přenesená",J778,0)</f>
        <v>0</v>
      </c>
      <c r="BH778" s="146">
        <f>IF(N778="sníž. přenesená",J778,0)</f>
        <v>0</v>
      </c>
      <c r="BI778" s="146">
        <f>IF(N778="nulová",J778,0)</f>
        <v>0</v>
      </c>
      <c r="BJ778" s="18" t="s">
        <v>87</v>
      </c>
      <c r="BK778" s="146">
        <f>ROUND(I778*H778,2)</f>
        <v>0</v>
      </c>
      <c r="BL778" s="18" t="s">
        <v>345</v>
      </c>
      <c r="BM778" s="145" t="s">
        <v>1038</v>
      </c>
    </row>
    <row r="779" spans="2:65" s="1" customFormat="1" ht="11.25">
      <c r="B779" s="34"/>
      <c r="D779" s="147" t="s">
        <v>146</v>
      </c>
      <c r="F779" s="148" t="s">
        <v>1039</v>
      </c>
      <c r="I779" s="149"/>
      <c r="L779" s="34"/>
      <c r="M779" s="150"/>
      <c r="T779" s="55"/>
      <c r="AT779" s="18" t="s">
        <v>146</v>
      </c>
      <c r="AU779" s="18" t="s">
        <v>89</v>
      </c>
    </row>
    <row r="780" spans="2:65" s="13" customFormat="1" ht="11.25">
      <c r="B780" s="164"/>
      <c r="D780" s="151" t="s">
        <v>230</v>
      </c>
      <c r="E780" s="165" t="s">
        <v>3</v>
      </c>
      <c r="F780" s="166" t="s">
        <v>1019</v>
      </c>
      <c r="H780" s="165" t="s">
        <v>3</v>
      </c>
      <c r="I780" s="167"/>
      <c r="L780" s="164"/>
      <c r="M780" s="168"/>
      <c r="T780" s="169"/>
      <c r="AT780" s="165" t="s">
        <v>230</v>
      </c>
      <c r="AU780" s="165" t="s">
        <v>89</v>
      </c>
      <c r="AV780" s="13" t="s">
        <v>87</v>
      </c>
      <c r="AW780" s="13" t="s">
        <v>40</v>
      </c>
      <c r="AX780" s="13" t="s">
        <v>79</v>
      </c>
      <c r="AY780" s="165" t="s">
        <v>136</v>
      </c>
    </row>
    <row r="781" spans="2:65" s="12" customFormat="1" ht="11.25">
      <c r="B781" s="157"/>
      <c r="D781" s="151" t="s">
        <v>230</v>
      </c>
      <c r="E781" s="158" t="s">
        <v>3</v>
      </c>
      <c r="F781" s="159" t="s">
        <v>1020</v>
      </c>
      <c r="H781" s="160">
        <v>7</v>
      </c>
      <c r="I781" s="161"/>
      <c r="L781" s="157"/>
      <c r="M781" s="162"/>
      <c r="T781" s="163"/>
      <c r="AT781" s="158" t="s">
        <v>230</v>
      </c>
      <c r="AU781" s="158" t="s">
        <v>89</v>
      </c>
      <c r="AV781" s="12" t="s">
        <v>89</v>
      </c>
      <c r="AW781" s="12" t="s">
        <v>40</v>
      </c>
      <c r="AX781" s="12" t="s">
        <v>79</v>
      </c>
      <c r="AY781" s="158" t="s">
        <v>136</v>
      </c>
    </row>
    <row r="782" spans="2:65" s="13" customFormat="1" ht="11.25">
      <c r="B782" s="164"/>
      <c r="D782" s="151" t="s">
        <v>230</v>
      </c>
      <c r="E782" s="165" t="s">
        <v>3</v>
      </c>
      <c r="F782" s="166" t="s">
        <v>1040</v>
      </c>
      <c r="H782" s="165" t="s">
        <v>3</v>
      </c>
      <c r="I782" s="167"/>
      <c r="L782" s="164"/>
      <c r="M782" s="168"/>
      <c r="T782" s="169"/>
      <c r="AT782" s="165" t="s">
        <v>230</v>
      </c>
      <c r="AU782" s="165" t="s">
        <v>89</v>
      </c>
      <c r="AV782" s="13" t="s">
        <v>87</v>
      </c>
      <c r="AW782" s="13" t="s">
        <v>40</v>
      </c>
      <c r="AX782" s="13" t="s">
        <v>79</v>
      </c>
      <c r="AY782" s="165" t="s">
        <v>136</v>
      </c>
    </row>
    <row r="783" spans="2:65" s="12" customFormat="1" ht="11.25">
      <c r="B783" s="157"/>
      <c r="D783" s="151" t="s">
        <v>230</v>
      </c>
      <c r="E783" s="158" t="s">
        <v>3</v>
      </c>
      <c r="F783" s="159" t="s">
        <v>322</v>
      </c>
      <c r="H783" s="160">
        <v>1</v>
      </c>
      <c r="I783" s="161"/>
      <c r="L783" s="157"/>
      <c r="M783" s="162"/>
      <c r="T783" s="163"/>
      <c r="AT783" s="158" t="s">
        <v>230</v>
      </c>
      <c r="AU783" s="158" t="s">
        <v>89</v>
      </c>
      <c r="AV783" s="12" t="s">
        <v>89</v>
      </c>
      <c r="AW783" s="12" t="s">
        <v>40</v>
      </c>
      <c r="AX783" s="12" t="s">
        <v>79</v>
      </c>
      <c r="AY783" s="158" t="s">
        <v>136</v>
      </c>
    </row>
    <row r="784" spans="2:65" s="14" customFormat="1" ht="11.25">
      <c r="B784" s="170"/>
      <c r="D784" s="151" t="s">
        <v>230</v>
      </c>
      <c r="E784" s="171" t="s">
        <v>3</v>
      </c>
      <c r="F784" s="172" t="s">
        <v>251</v>
      </c>
      <c r="H784" s="173">
        <v>8</v>
      </c>
      <c r="I784" s="174"/>
      <c r="L784" s="170"/>
      <c r="M784" s="175"/>
      <c r="T784" s="176"/>
      <c r="AT784" s="171" t="s">
        <v>230</v>
      </c>
      <c r="AU784" s="171" t="s">
        <v>89</v>
      </c>
      <c r="AV784" s="14" t="s">
        <v>162</v>
      </c>
      <c r="AW784" s="14" t="s">
        <v>40</v>
      </c>
      <c r="AX784" s="14" t="s">
        <v>87</v>
      </c>
      <c r="AY784" s="171" t="s">
        <v>136</v>
      </c>
    </row>
    <row r="785" spans="2:65" s="1" customFormat="1" ht="16.5" customHeight="1">
      <c r="B785" s="133"/>
      <c r="C785" s="184" t="s">
        <v>1041</v>
      </c>
      <c r="D785" s="184" t="s">
        <v>895</v>
      </c>
      <c r="E785" s="185" t="s">
        <v>1042</v>
      </c>
      <c r="F785" s="186" t="s">
        <v>1043</v>
      </c>
      <c r="G785" s="187" t="s">
        <v>312</v>
      </c>
      <c r="H785" s="188">
        <v>8</v>
      </c>
      <c r="I785" s="189"/>
      <c r="J785" s="190">
        <f>ROUND(I785*H785,2)</f>
        <v>0</v>
      </c>
      <c r="K785" s="186" t="s">
        <v>3</v>
      </c>
      <c r="L785" s="191"/>
      <c r="M785" s="192" t="s">
        <v>3</v>
      </c>
      <c r="N785" s="193" t="s">
        <v>50</v>
      </c>
      <c r="P785" s="143">
        <f>O785*H785</f>
        <v>0</v>
      </c>
      <c r="Q785" s="143">
        <v>1.4999999999999999E-4</v>
      </c>
      <c r="R785" s="143">
        <f>Q785*H785</f>
        <v>1.1999999999999999E-3</v>
      </c>
      <c r="S785" s="143">
        <v>0</v>
      </c>
      <c r="T785" s="144">
        <f>S785*H785</f>
        <v>0</v>
      </c>
      <c r="AR785" s="145" t="s">
        <v>472</v>
      </c>
      <c r="AT785" s="145" t="s">
        <v>895</v>
      </c>
      <c r="AU785" s="145" t="s">
        <v>89</v>
      </c>
      <c r="AY785" s="18" t="s">
        <v>136</v>
      </c>
      <c r="BE785" s="146">
        <f>IF(N785="základní",J785,0)</f>
        <v>0</v>
      </c>
      <c r="BF785" s="146">
        <f>IF(N785="snížená",J785,0)</f>
        <v>0</v>
      </c>
      <c r="BG785" s="146">
        <f>IF(N785="zákl. přenesená",J785,0)</f>
        <v>0</v>
      </c>
      <c r="BH785" s="146">
        <f>IF(N785="sníž. přenesená",J785,0)</f>
        <v>0</v>
      </c>
      <c r="BI785" s="146">
        <f>IF(N785="nulová",J785,0)</f>
        <v>0</v>
      </c>
      <c r="BJ785" s="18" t="s">
        <v>87</v>
      </c>
      <c r="BK785" s="146">
        <f>ROUND(I785*H785,2)</f>
        <v>0</v>
      </c>
      <c r="BL785" s="18" t="s">
        <v>345</v>
      </c>
      <c r="BM785" s="145" t="s">
        <v>1044</v>
      </c>
    </row>
    <row r="786" spans="2:65" s="1" customFormat="1" ht="19.5">
      <c r="B786" s="34"/>
      <c r="D786" s="151" t="s">
        <v>158</v>
      </c>
      <c r="F786" s="152" t="s">
        <v>1045</v>
      </c>
      <c r="I786" s="149"/>
      <c r="L786" s="34"/>
      <c r="M786" s="150"/>
      <c r="T786" s="55"/>
      <c r="AT786" s="18" t="s">
        <v>158</v>
      </c>
      <c r="AU786" s="18" t="s">
        <v>89</v>
      </c>
    </row>
    <row r="787" spans="2:65" s="1" customFormat="1" ht="16.5" customHeight="1">
      <c r="B787" s="133"/>
      <c r="C787" s="184" t="s">
        <v>1046</v>
      </c>
      <c r="D787" s="184" t="s">
        <v>895</v>
      </c>
      <c r="E787" s="185" t="s">
        <v>1047</v>
      </c>
      <c r="F787" s="186" t="s">
        <v>1048</v>
      </c>
      <c r="G787" s="187" t="s">
        <v>312</v>
      </c>
      <c r="H787" s="188">
        <v>8</v>
      </c>
      <c r="I787" s="189"/>
      <c r="J787" s="190">
        <f>ROUND(I787*H787,2)</f>
        <v>0</v>
      </c>
      <c r="K787" s="186" t="s">
        <v>3</v>
      </c>
      <c r="L787" s="191"/>
      <c r="M787" s="192" t="s">
        <v>3</v>
      </c>
      <c r="N787" s="193" t="s">
        <v>50</v>
      </c>
      <c r="P787" s="143">
        <f>O787*H787</f>
        <v>0</v>
      </c>
      <c r="Q787" s="143">
        <v>1.4999999999999999E-4</v>
      </c>
      <c r="R787" s="143">
        <f>Q787*H787</f>
        <v>1.1999999999999999E-3</v>
      </c>
      <c r="S787" s="143">
        <v>0</v>
      </c>
      <c r="T787" s="144">
        <f>S787*H787</f>
        <v>0</v>
      </c>
      <c r="AR787" s="145" t="s">
        <v>472</v>
      </c>
      <c r="AT787" s="145" t="s">
        <v>895</v>
      </c>
      <c r="AU787" s="145" t="s">
        <v>89</v>
      </c>
      <c r="AY787" s="18" t="s">
        <v>136</v>
      </c>
      <c r="BE787" s="146">
        <f>IF(N787="základní",J787,0)</f>
        <v>0</v>
      </c>
      <c r="BF787" s="146">
        <f>IF(N787="snížená",J787,0)</f>
        <v>0</v>
      </c>
      <c r="BG787" s="146">
        <f>IF(N787="zákl. přenesená",J787,0)</f>
        <v>0</v>
      </c>
      <c r="BH787" s="146">
        <f>IF(N787="sníž. přenesená",J787,0)</f>
        <v>0</v>
      </c>
      <c r="BI787" s="146">
        <f>IF(N787="nulová",J787,0)</f>
        <v>0</v>
      </c>
      <c r="BJ787" s="18" t="s">
        <v>87</v>
      </c>
      <c r="BK787" s="146">
        <f>ROUND(I787*H787,2)</f>
        <v>0</v>
      </c>
      <c r="BL787" s="18" t="s">
        <v>345</v>
      </c>
      <c r="BM787" s="145" t="s">
        <v>1049</v>
      </c>
    </row>
    <row r="788" spans="2:65" s="1" customFormat="1" ht="19.5">
      <c r="B788" s="34"/>
      <c r="D788" s="151" t="s">
        <v>158</v>
      </c>
      <c r="F788" s="152" t="s">
        <v>1045</v>
      </c>
      <c r="I788" s="149"/>
      <c r="L788" s="34"/>
      <c r="M788" s="150"/>
      <c r="T788" s="55"/>
      <c r="AT788" s="18" t="s">
        <v>158</v>
      </c>
      <c r="AU788" s="18" t="s">
        <v>89</v>
      </c>
    </row>
    <row r="789" spans="2:65" s="1" customFormat="1" ht="16.5" customHeight="1">
      <c r="B789" s="133"/>
      <c r="C789" s="134" t="s">
        <v>1050</v>
      </c>
      <c r="D789" s="134" t="s">
        <v>139</v>
      </c>
      <c r="E789" s="135" t="s">
        <v>1051</v>
      </c>
      <c r="F789" s="136" t="s">
        <v>1052</v>
      </c>
      <c r="G789" s="137" t="s">
        <v>312</v>
      </c>
      <c r="H789" s="138">
        <v>8</v>
      </c>
      <c r="I789" s="139"/>
      <c r="J789" s="140">
        <f>ROUND(I789*H789,2)</f>
        <v>0</v>
      </c>
      <c r="K789" s="136" t="s">
        <v>143</v>
      </c>
      <c r="L789" s="34"/>
      <c r="M789" s="141" t="s">
        <v>3</v>
      </c>
      <c r="N789" s="142" t="s">
        <v>50</v>
      </c>
      <c r="P789" s="143">
        <f>O789*H789</f>
        <v>0</v>
      </c>
      <c r="Q789" s="143">
        <v>0</v>
      </c>
      <c r="R789" s="143">
        <f>Q789*H789</f>
        <v>0</v>
      </c>
      <c r="S789" s="143">
        <v>0</v>
      </c>
      <c r="T789" s="144">
        <f>S789*H789</f>
        <v>0</v>
      </c>
      <c r="AR789" s="145" t="s">
        <v>345</v>
      </c>
      <c r="AT789" s="145" t="s">
        <v>139</v>
      </c>
      <c r="AU789" s="145" t="s">
        <v>89</v>
      </c>
      <c r="AY789" s="18" t="s">
        <v>136</v>
      </c>
      <c r="BE789" s="146">
        <f>IF(N789="základní",J789,0)</f>
        <v>0</v>
      </c>
      <c r="BF789" s="146">
        <f>IF(N789="snížená",J789,0)</f>
        <v>0</v>
      </c>
      <c r="BG789" s="146">
        <f>IF(N789="zákl. přenesená",J789,0)</f>
        <v>0</v>
      </c>
      <c r="BH789" s="146">
        <f>IF(N789="sníž. přenesená",J789,0)</f>
        <v>0</v>
      </c>
      <c r="BI789" s="146">
        <f>IF(N789="nulová",J789,0)</f>
        <v>0</v>
      </c>
      <c r="BJ789" s="18" t="s">
        <v>87</v>
      </c>
      <c r="BK789" s="146">
        <f>ROUND(I789*H789,2)</f>
        <v>0</v>
      </c>
      <c r="BL789" s="18" t="s">
        <v>345</v>
      </c>
      <c r="BM789" s="145" t="s">
        <v>1053</v>
      </c>
    </row>
    <row r="790" spans="2:65" s="1" customFormat="1" ht="11.25">
      <c r="B790" s="34"/>
      <c r="D790" s="147" t="s">
        <v>146</v>
      </c>
      <c r="F790" s="148" t="s">
        <v>1054</v>
      </c>
      <c r="I790" s="149"/>
      <c r="L790" s="34"/>
      <c r="M790" s="150"/>
      <c r="T790" s="55"/>
      <c r="AT790" s="18" t="s">
        <v>146</v>
      </c>
      <c r="AU790" s="18" t="s">
        <v>89</v>
      </c>
    </row>
    <row r="791" spans="2:65" s="13" customFormat="1" ht="11.25">
      <c r="B791" s="164"/>
      <c r="D791" s="151" t="s">
        <v>230</v>
      </c>
      <c r="E791" s="165" t="s">
        <v>3</v>
      </c>
      <c r="F791" s="166" t="s">
        <v>1019</v>
      </c>
      <c r="H791" s="165" t="s">
        <v>3</v>
      </c>
      <c r="I791" s="167"/>
      <c r="L791" s="164"/>
      <c r="M791" s="168"/>
      <c r="T791" s="169"/>
      <c r="AT791" s="165" t="s">
        <v>230</v>
      </c>
      <c r="AU791" s="165" t="s">
        <v>89</v>
      </c>
      <c r="AV791" s="13" t="s">
        <v>87</v>
      </c>
      <c r="AW791" s="13" t="s">
        <v>40</v>
      </c>
      <c r="AX791" s="13" t="s">
        <v>79</v>
      </c>
      <c r="AY791" s="165" t="s">
        <v>136</v>
      </c>
    </row>
    <row r="792" spans="2:65" s="12" customFormat="1" ht="11.25">
      <c r="B792" s="157"/>
      <c r="D792" s="151" t="s">
        <v>230</v>
      </c>
      <c r="E792" s="158" t="s">
        <v>3</v>
      </c>
      <c r="F792" s="159" t="s">
        <v>1020</v>
      </c>
      <c r="H792" s="160">
        <v>7</v>
      </c>
      <c r="I792" s="161"/>
      <c r="L792" s="157"/>
      <c r="M792" s="162"/>
      <c r="T792" s="163"/>
      <c r="AT792" s="158" t="s">
        <v>230</v>
      </c>
      <c r="AU792" s="158" t="s">
        <v>89</v>
      </c>
      <c r="AV792" s="12" t="s">
        <v>89</v>
      </c>
      <c r="AW792" s="12" t="s">
        <v>40</v>
      </c>
      <c r="AX792" s="12" t="s">
        <v>79</v>
      </c>
      <c r="AY792" s="158" t="s">
        <v>136</v>
      </c>
    </row>
    <row r="793" spans="2:65" s="13" customFormat="1" ht="11.25">
      <c r="B793" s="164"/>
      <c r="D793" s="151" t="s">
        <v>230</v>
      </c>
      <c r="E793" s="165" t="s">
        <v>3</v>
      </c>
      <c r="F793" s="166" t="s">
        <v>1040</v>
      </c>
      <c r="H793" s="165" t="s">
        <v>3</v>
      </c>
      <c r="I793" s="167"/>
      <c r="L793" s="164"/>
      <c r="M793" s="168"/>
      <c r="T793" s="169"/>
      <c r="AT793" s="165" t="s">
        <v>230</v>
      </c>
      <c r="AU793" s="165" t="s">
        <v>89</v>
      </c>
      <c r="AV793" s="13" t="s">
        <v>87</v>
      </c>
      <c r="AW793" s="13" t="s">
        <v>40</v>
      </c>
      <c r="AX793" s="13" t="s">
        <v>79</v>
      </c>
      <c r="AY793" s="165" t="s">
        <v>136</v>
      </c>
    </row>
    <row r="794" spans="2:65" s="12" customFormat="1" ht="11.25">
      <c r="B794" s="157"/>
      <c r="D794" s="151" t="s">
        <v>230</v>
      </c>
      <c r="E794" s="158" t="s">
        <v>3</v>
      </c>
      <c r="F794" s="159" t="s">
        <v>322</v>
      </c>
      <c r="H794" s="160">
        <v>1</v>
      </c>
      <c r="I794" s="161"/>
      <c r="L794" s="157"/>
      <c r="M794" s="162"/>
      <c r="T794" s="163"/>
      <c r="AT794" s="158" t="s">
        <v>230</v>
      </c>
      <c r="AU794" s="158" t="s">
        <v>89</v>
      </c>
      <c r="AV794" s="12" t="s">
        <v>89</v>
      </c>
      <c r="AW794" s="12" t="s">
        <v>40</v>
      </c>
      <c r="AX794" s="12" t="s">
        <v>79</v>
      </c>
      <c r="AY794" s="158" t="s">
        <v>136</v>
      </c>
    </row>
    <row r="795" spans="2:65" s="14" customFormat="1" ht="11.25">
      <c r="B795" s="170"/>
      <c r="D795" s="151" t="s">
        <v>230</v>
      </c>
      <c r="E795" s="171" t="s">
        <v>3</v>
      </c>
      <c r="F795" s="172" t="s">
        <v>251</v>
      </c>
      <c r="H795" s="173">
        <v>8</v>
      </c>
      <c r="I795" s="174"/>
      <c r="L795" s="170"/>
      <c r="M795" s="175"/>
      <c r="T795" s="176"/>
      <c r="AT795" s="171" t="s">
        <v>230</v>
      </c>
      <c r="AU795" s="171" t="s">
        <v>89</v>
      </c>
      <c r="AV795" s="14" t="s">
        <v>162</v>
      </c>
      <c r="AW795" s="14" t="s">
        <v>40</v>
      </c>
      <c r="AX795" s="14" t="s">
        <v>87</v>
      </c>
      <c r="AY795" s="171" t="s">
        <v>136</v>
      </c>
    </row>
    <row r="796" spans="2:65" s="1" customFormat="1" ht="16.5" customHeight="1">
      <c r="B796" s="133"/>
      <c r="C796" s="184" t="s">
        <v>1055</v>
      </c>
      <c r="D796" s="184" t="s">
        <v>895</v>
      </c>
      <c r="E796" s="185" t="s">
        <v>1056</v>
      </c>
      <c r="F796" s="186" t="s">
        <v>1057</v>
      </c>
      <c r="G796" s="187" t="s">
        <v>312</v>
      </c>
      <c r="H796" s="188">
        <v>8</v>
      </c>
      <c r="I796" s="189"/>
      <c r="J796" s="190">
        <f>ROUND(I796*H796,2)</f>
        <v>0</v>
      </c>
      <c r="K796" s="186" t="s">
        <v>3</v>
      </c>
      <c r="L796" s="191"/>
      <c r="M796" s="192" t="s">
        <v>3</v>
      </c>
      <c r="N796" s="193" t="s">
        <v>50</v>
      </c>
      <c r="P796" s="143">
        <f>O796*H796</f>
        <v>0</v>
      </c>
      <c r="Q796" s="143">
        <v>2.2000000000000001E-3</v>
      </c>
      <c r="R796" s="143">
        <f>Q796*H796</f>
        <v>1.7600000000000001E-2</v>
      </c>
      <c r="S796" s="143">
        <v>0</v>
      </c>
      <c r="T796" s="144">
        <f>S796*H796</f>
        <v>0</v>
      </c>
      <c r="AR796" s="145" t="s">
        <v>472</v>
      </c>
      <c r="AT796" s="145" t="s">
        <v>895</v>
      </c>
      <c r="AU796" s="145" t="s">
        <v>89</v>
      </c>
      <c r="AY796" s="18" t="s">
        <v>136</v>
      </c>
      <c r="BE796" s="146">
        <f>IF(N796="základní",J796,0)</f>
        <v>0</v>
      </c>
      <c r="BF796" s="146">
        <f>IF(N796="snížená",J796,0)</f>
        <v>0</v>
      </c>
      <c r="BG796" s="146">
        <f>IF(N796="zákl. přenesená",J796,0)</f>
        <v>0</v>
      </c>
      <c r="BH796" s="146">
        <f>IF(N796="sníž. přenesená",J796,0)</f>
        <v>0</v>
      </c>
      <c r="BI796" s="146">
        <f>IF(N796="nulová",J796,0)</f>
        <v>0</v>
      </c>
      <c r="BJ796" s="18" t="s">
        <v>87</v>
      </c>
      <c r="BK796" s="146">
        <f>ROUND(I796*H796,2)</f>
        <v>0</v>
      </c>
      <c r="BL796" s="18" t="s">
        <v>345</v>
      </c>
      <c r="BM796" s="145" t="s">
        <v>1058</v>
      </c>
    </row>
    <row r="797" spans="2:65" s="1" customFormat="1" ht="19.5">
      <c r="B797" s="34"/>
      <c r="D797" s="151" t="s">
        <v>158</v>
      </c>
      <c r="F797" s="152" t="s">
        <v>1059</v>
      </c>
      <c r="I797" s="149"/>
      <c r="L797" s="34"/>
      <c r="M797" s="150"/>
      <c r="T797" s="55"/>
      <c r="AT797" s="18" t="s">
        <v>158</v>
      </c>
      <c r="AU797" s="18" t="s">
        <v>89</v>
      </c>
    </row>
    <row r="798" spans="2:65" s="1" customFormat="1" ht="16.5" customHeight="1">
      <c r="B798" s="133"/>
      <c r="C798" s="134" t="s">
        <v>1060</v>
      </c>
      <c r="D798" s="134" t="s">
        <v>139</v>
      </c>
      <c r="E798" s="135" t="s">
        <v>1061</v>
      </c>
      <c r="F798" s="136" t="s">
        <v>1062</v>
      </c>
      <c r="G798" s="137" t="s">
        <v>312</v>
      </c>
      <c r="H798" s="138">
        <v>1</v>
      </c>
      <c r="I798" s="139"/>
      <c r="J798" s="140">
        <f>ROUND(I798*H798,2)</f>
        <v>0</v>
      </c>
      <c r="K798" s="136" t="s">
        <v>143</v>
      </c>
      <c r="L798" s="34"/>
      <c r="M798" s="141" t="s">
        <v>3</v>
      </c>
      <c r="N798" s="142" t="s">
        <v>50</v>
      </c>
      <c r="P798" s="143">
        <f>O798*H798</f>
        <v>0</v>
      </c>
      <c r="Q798" s="143">
        <v>0</v>
      </c>
      <c r="R798" s="143">
        <f>Q798*H798</f>
        <v>0</v>
      </c>
      <c r="S798" s="143">
        <v>0</v>
      </c>
      <c r="T798" s="144">
        <f>S798*H798</f>
        <v>0</v>
      </c>
      <c r="AR798" s="145" t="s">
        <v>345</v>
      </c>
      <c r="AT798" s="145" t="s">
        <v>139</v>
      </c>
      <c r="AU798" s="145" t="s">
        <v>89</v>
      </c>
      <c r="AY798" s="18" t="s">
        <v>136</v>
      </c>
      <c r="BE798" s="146">
        <f>IF(N798="základní",J798,0)</f>
        <v>0</v>
      </c>
      <c r="BF798" s="146">
        <f>IF(N798="snížená",J798,0)</f>
        <v>0</v>
      </c>
      <c r="BG798" s="146">
        <f>IF(N798="zákl. přenesená",J798,0)</f>
        <v>0</v>
      </c>
      <c r="BH798" s="146">
        <f>IF(N798="sníž. přenesená",J798,0)</f>
        <v>0</v>
      </c>
      <c r="BI798" s="146">
        <f>IF(N798="nulová",J798,0)</f>
        <v>0</v>
      </c>
      <c r="BJ798" s="18" t="s">
        <v>87</v>
      </c>
      <c r="BK798" s="146">
        <f>ROUND(I798*H798,2)</f>
        <v>0</v>
      </c>
      <c r="BL798" s="18" t="s">
        <v>345</v>
      </c>
      <c r="BM798" s="145" t="s">
        <v>1063</v>
      </c>
    </row>
    <row r="799" spans="2:65" s="1" customFormat="1" ht="11.25">
      <c r="B799" s="34"/>
      <c r="D799" s="147" t="s">
        <v>146</v>
      </c>
      <c r="F799" s="148" t="s">
        <v>1064</v>
      </c>
      <c r="I799" s="149"/>
      <c r="L799" s="34"/>
      <c r="M799" s="150"/>
      <c r="T799" s="55"/>
      <c r="AT799" s="18" t="s">
        <v>146</v>
      </c>
      <c r="AU799" s="18" t="s">
        <v>89</v>
      </c>
    </row>
    <row r="800" spans="2:65" s="1" customFormat="1" ht="16.5" customHeight="1">
      <c r="B800" s="133"/>
      <c r="C800" s="184" t="s">
        <v>1065</v>
      </c>
      <c r="D800" s="184" t="s">
        <v>895</v>
      </c>
      <c r="E800" s="185" t="s">
        <v>1066</v>
      </c>
      <c r="F800" s="186" t="s">
        <v>1067</v>
      </c>
      <c r="G800" s="187" t="s">
        <v>312</v>
      </c>
      <c r="H800" s="188">
        <v>1</v>
      </c>
      <c r="I800" s="189"/>
      <c r="J800" s="190">
        <f>ROUND(I800*H800,2)</f>
        <v>0</v>
      </c>
      <c r="K800" s="186" t="s">
        <v>143</v>
      </c>
      <c r="L800" s="191"/>
      <c r="M800" s="192" t="s">
        <v>3</v>
      </c>
      <c r="N800" s="193" t="s">
        <v>50</v>
      </c>
      <c r="P800" s="143">
        <f>O800*H800</f>
        <v>0</v>
      </c>
      <c r="Q800" s="143">
        <v>2.2000000000000001E-3</v>
      </c>
      <c r="R800" s="143">
        <f>Q800*H800</f>
        <v>2.2000000000000001E-3</v>
      </c>
      <c r="S800" s="143">
        <v>0</v>
      </c>
      <c r="T800" s="144">
        <f>S800*H800</f>
        <v>0</v>
      </c>
      <c r="AR800" s="145" t="s">
        <v>472</v>
      </c>
      <c r="AT800" s="145" t="s">
        <v>895</v>
      </c>
      <c r="AU800" s="145" t="s">
        <v>89</v>
      </c>
      <c r="AY800" s="18" t="s">
        <v>136</v>
      </c>
      <c r="BE800" s="146">
        <f>IF(N800="základní",J800,0)</f>
        <v>0</v>
      </c>
      <c r="BF800" s="146">
        <f>IF(N800="snížená",J800,0)</f>
        <v>0</v>
      </c>
      <c r="BG800" s="146">
        <f>IF(N800="zákl. přenesená",J800,0)</f>
        <v>0</v>
      </c>
      <c r="BH800" s="146">
        <f>IF(N800="sníž. přenesená",J800,0)</f>
        <v>0</v>
      </c>
      <c r="BI800" s="146">
        <f>IF(N800="nulová",J800,0)</f>
        <v>0</v>
      </c>
      <c r="BJ800" s="18" t="s">
        <v>87</v>
      </c>
      <c r="BK800" s="146">
        <f>ROUND(I800*H800,2)</f>
        <v>0</v>
      </c>
      <c r="BL800" s="18" t="s">
        <v>345</v>
      </c>
      <c r="BM800" s="145" t="s">
        <v>1068</v>
      </c>
    </row>
    <row r="801" spans="2:65" s="1" customFormat="1" ht="24.2" customHeight="1">
      <c r="B801" s="133"/>
      <c r="C801" s="134" t="s">
        <v>1069</v>
      </c>
      <c r="D801" s="134" t="s">
        <v>139</v>
      </c>
      <c r="E801" s="135" t="s">
        <v>1070</v>
      </c>
      <c r="F801" s="136" t="s">
        <v>1071</v>
      </c>
      <c r="G801" s="137" t="s">
        <v>182</v>
      </c>
      <c r="H801" s="138">
        <v>1.573</v>
      </c>
      <c r="I801" s="139"/>
      <c r="J801" s="140">
        <f>ROUND(I801*H801,2)</f>
        <v>0</v>
      </c>
      <c r="K801" s="136" t="s">
        <v>3</v>
      </c>
      <c r="L801" s="34"/>
      <c r="M801" s="141" t="s">
        <v>3</v>
      </c>
      <c r="N801" s="142" t="s">
        <v>50</v>
      </c>
      <c r="P801" s="143">
        <f>O801*H801</f>
        <v>0</v>
      </c>
      <c r="Q801" s="143">
        <v>0</v>
      </c>
      <c r="R801" s="143">
        <f>Q801*H801</f>
        <v>0</v>
      </c>
      <c r="S801" s="143">
        <v>6.9999999999999999E-4</v>
      </c>
      <c r="T801" s="144">
        <f>S801*H801</f>
        <v>1.1011E-3</v>
      </c>
      <c r="AR801" s="145" t="s">
        <v>345</v>
      </c>
      <c r="AT801" s="145" t="s">
        <v>139</v>
      </c>
      <c r="AU801" s="145" t="s">
        <v>89</v>
      </c>
      <c r="AY801" s="18" t="s">
        <v>136</v>
      </c>
      <c r="BE801" s="146">
        <f>IF(N801="základní",J801,0)</f>
        <v>0</v>
      </c>
      <c r="BF801" s="146">
        <f>IF(N801="snížená",J801,0)</f>
        <v>0</v>
      </c>
      <c r="BG801" s="146">
        <f>IF(N801="zákl. přenesená",J801,0)</f>
        <v>0</v>
      </c>
      <c r="BH801" s="146">
        <f>IF(N801="sníž. přenesená",J801,0)</f>
        <v>0</v>
      </c>
      <c r="BI801" s="146">
        <f>IF(N801="nulová",J801,0)</f>
        <v>0</v>
      </c>
      <c r="BJ801" s="18" t="s">
        <v>87</v>
      </c>
      <c r="BK801" s="146">
        <f>ROUND(I801*H801,2)</f>
        <v>0</v>
      </c>
      <c r="BL801" s="18" t="s">
        <v>345</v>
      </c>
      <c r="BM801" s="145" t="s">
        <v>1072</v>
      </c>
    </row>
    <row r="802" spans="2:65" s="1" customFormat="1" ht="19.5">
      <c r="B802" s="34"/>
      <c r="D802" s="151" t="s">
        <v>158</v>
      </c>
      <c r="F802" s="152" t="s">
        <v>1045</v>
      </c>
      <c r="I802" s="149"/>
      <c r="L802" s="34"/>
      <c r="M802" s="150"/>
      <c r="T802" s="55"/>
      <c r="AT802" s="18" t="s">
        <v>158</v>
      </c>
      <c r="AU802" s="18" t="s">
        <v>89</v>
      </c>
    </row>
    <row r="803" spans="2:65" s="13" customFormat="1" ht="11.25">
      <c r="B803" s="164"/>
      <c r="D803" s="151" t="s">
        <v>230</v>
      </c>
      <c r="E803" s="165" t="s">
        <v>3</v>
      </c>
      <c r="F803" s="166" t="s">
        <v>1073</v>
      </c>
      <c r="H803" s="165" t="s">
        <v>3</v>
      </c>
      <c r="I803" s="167"/>
      <c r="L803" s="164"/>
      <c r="M803" s="168"/>
      <c r="T803" s="169"/>
      <c r="AT803" s="165" t="s">
        <v>230</v>
      </c>
      <c r="AU803" s="165" t="s">
        <v>89</v>
      </c>
      <c r="AV803" s="13" t="s">
        <v>87</v>
      </c>
      <c r="AW803" s="13" t="s">
        <v>40</v>
      </c>
      <c r="AX803" s="13" t="s">
        <v>79</v>
      </c>
      <c r="AY803" s="165" t="s">
        <v>136</v>
      </c>
    </row>
    <row r="804" spans="2:65" s="12" customFormat="1" ht="11.25">
      <c r="B804" s="157"/>
      <c r="D804" s="151" t="s">
        <v>230</v>
      </c>
      <c r="E804" s="158" t="s">
        <v>3</v>
      </c>
      <c r="F804" s="159" t="s">
        <v>1074</v>
      </c>
      <c r="H804" s="160">
        <v>1.573</v>
      </c>
      <c r="I804" s="161"/>
      <c r="L804" s="157"/>
      <c r="M804" s="162"/>
      <c r="T804" s="163"/>
      <c r="AT804" s="158" t="s">
        <v>230</v>
      </c>
      <c r="AU804" s="158" t="s">
        <v>89</v>
      </c>
      <c r="AV804" s="12" t="s">
        <v>89</v>
      </c>
      <c r="AW804" s="12" t="s">
        <v>40</v>
      </c>
      <c r="AX804" s="12" t="s">
        <v>79</v>
      </c>
      <c r="AY804" s="158" t="s">
        <v>136</v>
      </c>
    </row>
    <row r="805" spans="2:65" s="14" customFormat="1" ht="11.25">
      <c r="B805" s="170"/>
      <c r="D805" s="151" t="s">
        <v>230</v>
      </c>
      <c r="E805" s="171" t="s">
        <v>3</v>
      </c>
      <c r="F805" s="172" t="s">
        <v>251</v>
      </c>
      <c r="H805" s="173">
        <v>1.573</v>
      </c>
      <c r="I805" s="174"/>
      <c r="L805" s="170"/>
      <c r="M805" s="175"/>
      <c r="T805" s="176"/>
      <c r="AT805" s="171" t="s">
        <v>230</v>
      </c>
      <c r="AU805" s="171" t="s">
        <v>89</v>
      </c>
      <c r="AV805" s="14" t="s">
        <v>162</v>
      </c>
      <c r="AW805" s="14" t="s">
        <v>40</v>
      </c>
      <c r="AX805" s="14" t="s">
        <v>87</v>
      </c>
      <c r="AY805" s="171" t="s">
        <v>136</v>
      </c>
    </row>
    <row r="806" spans="2:65" s="1" customFormat="1" ht="16.5" customHeight="1">
      <c r="B806" s="133"/>
      <c r="C806" s="134" t="s">
        <v>1075</v>
      </c>
      <c r="D806" s="134" t="s">
        <v>139</v>
      </c>
      <c r="E806" s="135" t="s">
        <v>1076</v>
      </c>
      <c r="F806" s="136" t="s">
        <v>1077</v>
      </c>
      <c r="G806" s="137" t="s">
        <v>312</v>
      </c>
      <c r="H806" s="138">
        <v>7</v>
      </c>
      <c r="I806" s="139"/>
      <c r="J806" s="140">
        <f>ROUND(I806*H806,2)</f>
        <v>0</v>
      </c>
      <c r="K806" s="136" t="s">
        <v>143</v>
      </c>
      <c r="L806" s="34"/>
      <c r="M806" s="141" t="s">
        <v>3</v>
      </c>
      <c r="N806" s="142" t="s">
        <v>50</v>
      </c>
      <c r="P806" s="143">
        <f>O806*H806</f>
        <v>0</v>
      </c>
      <c r="Q806" s="143">
        <v>4.6999999999999999E-4</v>
      </c>
      <c r="R806" s="143">
        <f>Q806*H806</f>
        <v>3.29E-3</v>
      </c>
      <c r="S806" s="143">
        <v>0</v>
      </c>
      <c r="T806" s="144">
        <f>S806*H806</f>
        <v>0</v>
      </c>
      <c r="AR806" s="145" t="s">
        <v>345</v>
      </c>
      <c r="AT806" s="145" t="s">
        <v>139</v>
      </c>
      <c r="AU806" s="145" t="s">
        <v>89</v>
      </c>
      <c r="AY806" s="18" t="s">
        <v>136</v>
      </c>
      <c r="BE806" s="146">
        <f>IF(N806="základní",J806,0)</f>
        <v>0</v>
      </c>
      <c r="BF806" s="146">
        <f>IF(N806="snížená",J806,0)</f>
        <v>0</v>
      </c>
      <c r="BG806" s="146">
        <f>IF(N806="zákl. přenesená",J806,0)</f>
        <v>0</v>
      </c>
      <c r="BH806" s="146">
        <f>IF(N806="sníž. přenesená",J806,0)</f>
        <v>0</v>
      </c>
      <c r="BI806" s="146">
        <f>IF(N806="nulová",J806,0)</f>
        <v>0</v>
      </c>
      <c r="BJ806" s="18" t="s">
        <v>87</v>
      </c>
      <c r="BK806" s="146">
        <f>ROUND(I806*H806,2)</f>
        <v>0</v>
      </c>
      <c r="BL806" s="18" t="s">
        <v>345</v>
      </c>
      <c r="BM806" s="145" t="s">
        <v>1078</v>
      </c>
    </row>
    <row r="807" spans="2:65" s="1" customFormat="1" ht="11.25">
      <c r="B807" s="34"/>
      <c r="D807" s="147" t="s">
        <v>146</v>
      </c>
      <c r="F807" s="148" t="s">
        <v>1079</v>
      </c>
      <c r="I807" s="149"/>
      <c r="L807" s="34"/>
      <c r="M807" s="150"/>
      <c r="T807" s="55"/>
      <c r="AT807" s="18" t="s">
        <v>146</v>
      </c>
      <c r="AU807" s="18" t="s">
        <v>89</v>
      </c>
    </row>
    <row r="808" spans="2:65" s="13" customFormat="1" ht="11.25">
      <c r="B808" s="164"/>
      <c r="D808" s="151" t="s">
        <v>230</v>
      </c>
      <c r="E808" s="165" t="s">
        <v>3</v>
      </c>
      <c r="F808" s="166" t="s">
        <v>1019</v>
      </c>
      <c r="H808" s="165" t="s">
        <v>3</v>
      </c>
      <c r="I808" s="167"/>
      <c r="L808" s="164"/>
      <c r="M808" s="168"/>
      <c r="T808" s="169"/>
      <c r="AT808" s="165" t="s">
        <v>230</v>
      </c>
      <c r="AU808" s="165" t="s">
        <v>89</v>
      </c>
      <c r="AV808" s="13" t="s">
        <v>87</v>
      </c>
      <c r="AW808" s="13" t="s">
        <v>40</v>
      </c>
      <c r="AX808" s="13" t="s">
        <v>79</v>
      </c>
      <c r="AY808" s="165" t="s">
        <v>136</v>
      </c>
    </row>
    <row r="809" spans="2:65" s="12" customFormat="1" ht="11.25">
      <c r="B809" s="157"/>
      <c r="D809" s="151" t="s">
        <v>230</v>
      </c>
      <c r="E809" s="158" t="s">
        <v>3</v>
      </c>
      <c r="F809" s="159" t="s">
        <v>1020</v>
      </c>
      <c r="H809" s="160">
        <v>7</v>
      </c>
      <c r="I809" s="161"/>
      <c r="L809" s="157"/>
      <c r="M809" s="162"/>
      <c r="T809" s="163"/>
      <c r="AT809" s="158" t="s">
        <v>230</v>
      </c>
      <c r="AU809" s="158" t="s">
        <v>89</v>
      </c>
      <c r="AV809" s="12" t="s">
        <v>89</v>
      </c>
      <c r="AW809" s="12" t="s">
        <v>40</v>
      </c>
      <c r="AX809" s="12" t="s">
        <v>79</v>
      </c>
      <c r="AY809" s="158" t="s">
        <v>136</v>
      </c>
    </row>
    <row r="810" spans="2:65" s="14" customFormat="1" ht="11.25">
      <c r="B810" s="170"/>
      <c r="D810" s="151" t="s">
        <v>230</v>
      </c>
      <c r="E810" s="171" t="s">
        <v>3</v>
      </c>
      <c r="F810" s="172" t="s">
        <v>251</v>
      </c>
      <c r="H810" s="173">
        <v>7</v>
      </c>
      <c r="I810" s="174"/>
      <c r="L810" s="170"/>
      <c r="M810" s="175"/>
      <c r="T810" s="176"/>
      <c r="AT810" s="171" t="s">
        <v>230</v>
      </c>
      <c r="AU810" s="171" t="s">
        <v>89</v>
      </c>
      <c r="AV810" s="14" t="s">
        <v>162</v>
      </c>
      <c r="AW810" s="14" t="s">
        <v>40</v>
      </c>
      <c r="AX810" s="14" t="s">
        <v>87</v>
      </c>
      <c r="AY810" s="171" t="s">
        <v>136</v>
      </c>
    </row>
    <row r="811" spans="2:65" s="1" customFormat="1" ht="21.75" customHeight="1">
      <c r="B811" s="133"/>
      <c r="C811" s="184" t="s">
        <v>1080</v>
      </c>
      <c r="D811" s="184" t="s">
        <v>895</v>
      </c>
      <c r="E811" s="185" t="s">
        <v>1081</v>
      </c>
      <c r="F811" s="186" t="s">
        <v>1082</v>
      </c>
      <c r="G811" s="187" t="s">
        <v>312</v>
      </c>
      <c r="H811" s="188">
        <v>7</v>
      </c>
      <c r="I811" s="189"/>
      <c r="J811" s="190">
        <f>ROUND(I811*H811,2)</f>
        <v>0</v>
      </c>
      <c r="K811" s="186" t="s">
        <v>3</v>
      </c>
      <c r="L811" s="191"/>
      <c r="M811" s="192" t="s">
        <v>3</v>
      </c>
      <c r="N811" s="193" t="s">
        <v>50</v>
      </c>
      <c r="P811" s="143">
        <f>O811*H811</f>
        <v>0</v>
      </c>
      <c r="Q811" s="143">
        <v>0.01</v>
      </c>
      <c r="R811" s="143">
        <f>Q811*H811</f>
        <v>7.0000000000000007E-2</v>
      </c>
      <c r="S811" s="143">
        <v>0</v>
      </c>
      <c r="T811" s="144">
        <f>S811*H811</f>
        <v>0</v>
      </c>
      <c r="AR811" s="145" t="s">
        <v>472</v>
      </c>
      <c r="AT811" s="145" t="s">
        <v>895</v>
      </c>
      <c r="AU811" s="145" t="s">
        <v>89</v>
      </c>
      <c r="AY811" s="18" t="s">
        <v>136</v>
      </c>
      <c r="BE811" s="146">
        <f>IF(N811="základní",J811,0)</f>
        <v>0</v>
      </c>
      <c r="BF811" s="146">
        <f>IF(N811="snížená",J811,0)</f>
        <v>0</v>
      </c>
      <c r="BG811" s="146">
        <f>IF(N811="zákl. přenesená",J811,0)</f>
        <v>0</v>
      </c>
      <c r="BH811" s="146">
        <f>IF(N811="sníž. přenesená",J811,0)</f>
        <v>0</v>
      </c>
      <c r="BI811" s="146">
        <f>IF(N811="nulová",J811,0)</f>
        <v>0</v>
      </c>
      <c r="BJ811" s="18" t="s">
        <v>87</v>
      </c>
      <c r="BK811" s="146">
        <f>ROUND(I811*H811,2)</f>
        <v>0</v>
      </c>
      <c r="BL811" s="18" t="s">
        <v>345</v>
      </c>
      <c r="BM811" s="145" t="s">
        <v>1083</v>
      </c>
    </row>
    <row r="812" spans="2:65" s="1" customFormat="1" ht="19.5">
      <c r="B812" s="34"/>
      <c r="D812" s="151" t="s">
        <v>158</v>
      </c>
      <c r="F812" s="152" t="s">
        <v>1025</v>
      </c>
      <c r="I812" s="149"/>
      <c r="L812" s="34"/>
      <c r="M812" s="150"/>
      <c r="T812" s="55"/>
      <c r="AT812" s="18" t="s">
        <v>158</v>
      </c>
      <c r="AU812" s="18" t="s">
        <v>89</v>
      </c>
    </row>
    <row r="813" spans="2:65" s="1" customFormat="1" ht="21.75" customHeight="1">
      <c r="B813" s="133"/>
      <c r="C813" s="134" t="s">
        <v>1084</v>
      </c>
      <c r="D813" s="134" t="s">
        <v>139</v>
      </c>
      <c r="E813" s="135" t="s">
        <v>1085</v>
      </c>
      <c r="F813" s="136" t="s">
        <v>1086</v>
      </c>
      <c r="G813" s="137" t="s">
        <v>312</v>
      </c>
      <c r="H813" s="138">
        <v>1</v>
      </c>
      <c r="I813" s="139"/>
      <c r="J813" s="140">
        <f>ROUND(I813*H813,2)</f>
        <v>0</v>
      </c>
      <c r="K813" s="136" t="s">
        <v>143</v>
      </c>
      <c r="L813" s="34"/>
      <c r="M813" s="141" t="s">
        <v>3</v>
      </c>
      <c r="N813" s="142" t="s">
        <v>50</v>
      </c>
      <c r="P813" s="143">
        <f>O813*H813</f>
        <v>0</v>
      </c>
      <c r="Q813" s="143">
        <v>4.6999999999999999E-4</v>
      </c>
      <c r="R813" s="143">
        <f>Q813*H813</f>
        <v>4.6999999999999999E-4</v>
      </c>
      <c r="S813" s="143">
        <v>0</v>
      </c>
      <c r="T813" s="144">
        <f>S813*H813</f>
        <v>0</v>
      </c>
      <c r="AR813" s="145" t="s">
        <v>345</v>
      </c>
      <c r="AT813" s="145" t="s">
        <v>139</v>
      </c>
      <c r="AU813" s="145" t="s">
        <v>89</v>
      </c>
      <c r="AY813" s="18" t="s">
        <v>136</v>
      </c>
      <c r="BE813" s="146">
        <f>IF(N813="základní",J813,0)</f>
        <v>0</v>
      </c>
      <c r="BF813" s="146">
        <f>IF(N813="snížená",J813,0)</f>
        <v>0</v>
      </c>
      <c r="BG813" s="146">
        <f>IF(N813="zákl. přenesená",J813,0)</f>
        <v>0</v>
      </c>
      <c r="BH813" s="146">
        <f>IF(N813="sníž. přenesená",J813,0)</f>
        <v>0</v>
      </c>
      <c r="BI813" s="146">
        <f>IF(N813="nulová",J813,0)</f>
        <v>0</v>
      </c>
      <c r="BJ813" s="18" t="s">
        <v>87</v>
      </c>
      <c r="BK813" s="146">
        <f>ROUND(I813*H813,2)</f>
        <v>0</v>
      </c>
      <c r="BL813" s="18" t="s">
        <v>345</v>
      </c>
      <c r="BM813" s="145" t="s">
        <v>1087</v>
      </c>
    </row>
    <row r="814" spans="2:65" s="1" customFormat="1" ht="11.25">
      <c r="B814" s="34"/>
      <c r="D814" s="147" t="s">
        <v>146</v>
      </c>
      <c r="F814" s="148" t="s">
        <v>1088</v>
      </c>
      <c r="I814" s="149"/>
      <c r="L814" s="34"/>
      <c r="M814" s="150"/>
      <c r="T814" s="55"/>
      <c r="AT814" s="18" t="s">
        <v>146</v>
      </c>
      <c r="AU814" s="18" t="s">
        <v>89</v>
      </c>
    </row>
    <row r="815" spans="2:65" s="1" customFormat="1" ht="19.5">
      <c r="B815" s="34"/>
      <c r="D815" s="151" t="s">
        <v>158</v>
      </c>
      <c r="F815" s="152" t="s">
        <v>1089</v>
      </c>
      <c r="I815" s="149"/>
      <c r="L815" s="34"/>
      <c r="M815" s="150"/>
      <c r="T815" s="55"/>
      <c r="AT815" s="18" t="s">
        <v>158</v>
      </c>
      <c r="AU815" s="18" t="s">
        <v>89</v>
      </c>
    </row>
    <row r="816" spans="2:65" s="13" customFormat="1" ht="11.25">
      <c r="B816" s="164"/>
      <c r="D816" s="151" t="s">
        <v>230</v>
      </c>
      <c r="E816" s="165" t="s">
        <v>3</v>
      </c>
      <c r="F816" s="166" t="s">
        <v>1040</v>
      </c>
      <c r="H816" s="165" t="s">
        <v>3</v>
      </c>
      <c r="I816" s="167"/>
      <c r="L816" s="164"/>
      <c r="M816" s="168"/>
      <c r="T816" s="169"/>
      <c r="AT816" s="165" t="s">
        <v>230</v>
      </c>
      <c r="AU816" s="165" t="s">
        <v>89</v>
      </c>
      <c r="AV816" s="13" t="s">
        <v>87</v>
      </c>
      <c r="AW816" s="13" t="s">
        <v>40</v>
      </c>
      <c r="AX816" s="13" t="s">
        <v>79</v>
      </c>
      <c r="AY816" s="165" t="s">
        <v>136</v>
      </c>
    </row>
    <row r="817" spans="2:65" s="12" customFormat="1" ht="11.25">
      <c r="B817" s="157"/>
      <c r="D817" s="151" t="s">
        <v>230</v>
      </c>
      <c r="E817" s="158" t="s">
        <v>3</v>
      </c>
      <c r="F817" s="159" t="s">
        <v>322</v>
      </c>
      <c r="H817" s="160">
        <v>1</v>
      </c>
      <c r="I817" s="161"/>
      <c r="L817" s="157"/>
      <c r="M817" s="162"/>
      <c r="T817" s="163"/>
      <c r="AT817" s="158" t="s">
        <v>230</v>
      </c>
      <c r="AU817" s="158" t="s">
        <v>89</v>
      </c>
      <c r="AV817" s="12" t="s">
        <v>89</v>
      </c>
      <c r="AW817" s="12" t="s">
        <v>40</v>
      </c>
      <c r="AX817" s="12" t="s">
        <v>79</v>
      </c>
      <c r="AY817" s="158" t="s">
        <v>136</v>
      </c>
    </row>
    <row r="818" spans="2:65" s="14" customFormat="1" ht="11.25">
      <c r="B818" s="170"/>
      <c r="D818" s="151" t="s">
        <v>230</v>
      </c>
      <c r="E818" s="171" t="s">
        <v>3</v>
      </c>
      <c r="F818" s="172" t="s">
        <v>251</v>
      </c>
      <c r="H818" s="173">
        <v>1</v>
      </c>
      <c r="I818" s="174"/>
      <c r="L818" s="170"/>
      <c r="M818" s="175"/>
      <c r="T818" s="176"/>
      <c r="AT818" s="171" t="s">
        <v>230</v>
      </c>
      <c r="AU818" s="171" t="s">
        <v>89</v>
      </c>
      <c r="AV818" s="14" t="s">
        <v>162</v>
      </c>
      <c r="AW818" s="14" t="s">
        <v>40</v>
      </c>
      <c r="AX818" s="14" t="s">
        <v>87</v>
      </c>
      <c r="AY818" s="171" t="s">
        <v>136</v>
      </c>
    </row>
    <row r="819" spans="2:65" s="1" customFormat="1" ht="16.5" customHeight="1">
      <c r="B819" s="133"/>
      <c r="C819" s="184" t="s">
        <v>1090</v>
      </c>
      <c r="D819" s="184" t="s">
        <v>895</v>
      </c>
      <c r="E819" s="185" t="s">
        <v>1091</v>
      </c>
      <c r="F819" s="186" t="s">
        <v>1092</v>
      </c>
      <c r="G819" s="187" t="s">
        <v>312</v>
      </c>
      <c r="H819" s="188">
        <v>1</v>
      </c>
      <c r="I819" s="189"/>
      <c r="J819" s="190">
        <f>ROUND(I819*H819,2)</f>
        <v>0</v>
      </c>
      <c r="K819" s="186" t="s">
        <v>143</v>
      </c>
      <c r="L819" s="191"/>
      <c r="M819" s="192" t="s">
        <v>3</v>
      </c>
      <c r="N819" s="193" t="s">
        <v>50</v>
      </c>
      <c r="P819" s="143">
        <f>O819*H819</f>
        <v>0</v>
      </c>
      <c r="Q819" s="143">
        <v>1.2E-2</v>
      </c>
      <c r="R819" s="143">
        <f>Q819*H819</f>
        <v>1.2E-2</v>
      </c>
      <c r="S819" s="143">
        <v>0</v>
      </c>
      <c r="T819" s="144">
        <f>S819*H819</f>
        <v>0</v>
      </c>
      <c r="AR819" s="145" t="s">
        <v>472</v>
      </c>
      <c r="AT819" s="145" t="s">
        <v>895</v>
      </c>
      <c r="AU819" s="145" t="s">
        <v>89</v>
      </c>
      <c r="AY819" s="18" t="s">
        <v>136</v>
      </c>
      <c r="BE819" s="146">
        <f>IF(N819="základní",J819,0)</f>
        <v>0</v>
      </c>
      <c r="BF819" s="146">
        <f>IF(N819="snížená",J819,0)</f>
        <v>0</v>
      </c>
      <c r="BG819" s="146">
        <f>IF(N819="zákl. přenesená",J819,0)</f>
        <v>0</v>
      </c>
      <c r="BH819" s="146">
        <f>IF(N819="sníž. přenesená",J819,0)</f>
        <v>0</v>
      </c>
      <c r="BI819" s="146">
        <f>IF(N819="nulová",J819,0)</f>
        <v>0</v>
      </c>
      <c r="BJ819" s="18" t="s">
        <v>87</v>
      </c>
      <c r="BK819" s="146">
        <f>ROUND(I819*H819,2)</f>
        <v>0</v>
      </c>
      <c r="BL819" s="18" t="s">
        <v>345</v>
      </c>
      <c r="BM819" s="145" t="s">
        <v>1093</v>
      </c>
    </row>
    <row r="820" spans="2:65" s="1" customFormat="1" ht="19.5">
      <c r="B820" s="34"/>
      <c r="D820" s="151" t="s">
        <v>158</v>
      </c>
      <c r="F820" s="152" t="s">
        <v>1025</v>
      </c>
      <c r="I820" s="149"/>
      <c r="L820" s="34"/>
      <c r="M820" s="150"/>
      <c r="T820" s="55"/>
      <c r="AT820" s="18" t="s">
        <v>158</v>
      </c>
      <c r="AU820" s="18" t="s">
        <v>89</v>
      </c>
    </row>
    <row r="821" spans="2:65" s="1" customFormat="1" ht="16.5" customHeight="1">
      <c r="B821" s="133"/>
      <c r="C821" s="134" t="s">
        <v>1094</v>
      </c>
      <c r="D821" s="134" t="s">
        <v>139</v>
      </c>
      <c r="E821" s="135" t="s">
        <v>1095</v>
      </c>
      <c r="F821" s="136" t="s">
        <v>1096</v>
      </c>
      <c r="G821" s="137" t="s">
        <v>182</v>
      </c>
      <c r="H821" s="138">
        <v>1.573</v>
      </c>
      <c r="I821" s="139"/>
      <c r="J821" s="140">
        <f>ROUND(I821*H821,2)</f>
        <v>0</v>
      </c>
      <c r="K821" s="136" t="s">
        <v>143</v>
      </c>
      <c r="L821" s="34"/>
      <c r="M821" s="141" t="s">
        <v>3</v>
      </c>
      <c r="N821" s="142" t="s">
        <v>50</v>
      </c>
      <c r="P821" s="143">
        <f>O821*H821</f>
        <v>0</v>
      </c>
      <c r="Q821" s="143">
        <v>0</v>
      </c>
      <c r="R821" s="143">
        <f>Q821*H821</f>
        <v>0</v>
      </c>
      <c r="S821" s="143">
        <v>7.5399999999999998E-3</v>
      </c>
      <c r="T821" s="144">
        <f>S821*H821</f>
        <v>1.186042E-2</v>
      </c>
      <c r="AR821" s="145" t="s">
        <v>345</v>
      </c>
      <c r="AT821" s="145" t="s">
        <v>139</v>
      </c>
      <c r="AU821" s="145" t="s">
        <v>89</v>
      </c>
      <c r="AY821" s="18" t="s">
        <v>136</v>
      </c>
      <c r="BE821" s="146">
        <f>IF(N821="základní",J821,0)</f>
        <v>0</v>
      </c>
      <c r="BF821" s="146">
        <f>IF(N821="snížená",J821,0)</f>
        <v>0</v>
      </c>
      <c r="BG821" s="146">
        <f>IF(N821="zákl. přenesená",J821,0)</f>
        <v>0</v>
      </c>
      <c r="BH821" s="146">
        <f>IF(N821="sníž. přenesená",J821,0)</f>
        <v>0</v>
      </c>
      <c r="BI821" s="146">
        <f>IF(N821="nulová",J821,0)</f>
        <v>0</v>
      </c>
      <c r="BJ821" s="18" t="s">
        <v>87</v>
      </c>
      <c r="BK821" s="146">
        <f>ROUND(I821*H821,2)</f>
        <v>0</v>
      </c>
      <c r="BL821" s="18" t="s">
        <v>345</v>
      </c>
      <c r="BM821" s="145" t="s">
        <v>1097</v>
      </c>
    </row>
    <row r="822" spans="2:65" s="1" customFormat="1" ht="11.25">
      <c r="B822" s="34"/>
      <c r="D822" s="147" t="s">
        <v>146</v>
      </c>
      <c r="F822" s="148" t="s">
        <v>1098</v>
      </c>
      <c r="I822" s="149"/>
      <c r="L822" s="34"/>
      <c r="M822" s="150"/>
      <c r="T822" s="55"/>
      <c r="AT822" s="18" t="s">
        <v>146</v>
      </c>
      <c r="AU822" s="18" t="s">
        <v>89</v>
      </c>
    </row>
    <row r="823" spans="2:65" s="13" customFormat="1" ht="11.25">
      <c r="B823" s="164"/>
      <c r="D823" s="151" t="s">
        <v>230</v>
      </c>
      <c r="E823" s="165" t="s">
        <v>3</v>
      </c>
      <c r="F823" s="166" t="s">
        <v>1099</v>
      </c>
      <c r="H823" s="165" t="s">
        <v>3</v>
      </c>
      <c r="I823" s="167"/>
      <c r="L823" s="164"/>
      <c r="M823" s="168"/>
      <c r="T823" s="169"/>
      <c r="AT823" s="165" t="s">
        <v>230</v>
      </c>
      <c r="AU823" s="165" t="s">
        <v>89</v>
      </c>
      <c r="AV823" s="13" t="s">
        <v>87</v>
      </c>
      <c r="AW823" s="13" t="s">
        <v>40</v>
      </c>
      <c r="AX823" s="13" t="s">
        <v>79</v>
      </c>
      <c r="AY823" s="165" t="s">
        <v>136</v>
      </c>
    </row>
    <row r="824" spans="2:65" s="12" customFormat="1" ht="11.25">
      <c r="B824" s="157"/>
      <c r="D824" s="151" t="s">
        <v>230</v>
      </c>
      <c r="E824" s="158" t="s">
        <v>3</v>
      </c>
      <c r="F824" s="159" t="s">
        <v>1100</v>
      </c>
      <c r="H824" s="160">
        <v>1.573</v>
      </c>
      <c r="I824" s="161"/>
      <c r="L824" s="157"/>
      <c r="M824" s="162"/>
      <c r="T824" s="163"/>
      <c r="AT824" s="158" t="s">
        <v>230</v>
      </c>
      <c r="AU824" s="158" t="s">
        <v>89</v>
      </c>
      <c r="AV824" s="12" t="s">
        <v>89</v>
      </c>
      <c r="AW824" s="12" t="s">
        <v>40</v>
      </c>
      <c r="AX824" s="12" t="s">
        <v>79</v>
      </c>
      <c r="AY824" s="158" t="s">
        <v>136</v>
      </c>
    </row>
    <row r="825" spans="2:65" s="14" customFormat="1" ht="11.25">
      <c r="B825" s="170"/>
      <c r="D825" s="151" t="s">
        <v>230</v>
      </c>
      <c r="E825" s="171" t="s">
        <v>3</v>
      </c>
      <c r="F825" s="172" t="s">
        <v>251</v>
      </c>
      <c r="H825" s="173">
        <v>1.573</v>
      </c>
      <c r="I825" s="174"/>
      <c r="L825" s="170"/>
      <c r="M825" s="175"/>
      <c r="T825" s="176"/>
      <c r="AT825" s="171" t="s">
        <v>230</v>
      </c>
      <c r="AU825" s="171" t="s">
        <v>89</v>
      </c>
      <c r="AV825" s="14" t="s">
        <v>162</v>
      </c>
      <c r="AW825" s="14" t="s">
        <v>40</v>
      </c>
      <c r="AX825" s="14" t="s">
        <v>87</v>
      </c>
      <c r="AY825" s="171" t="s">
        <v>136</v>
      </c>
    </row>
    <row r="826" spans="2:65" s="1" customFormat="1" ht="16.5" customHeight="1">
      <c r="B826" s="133"/>
      <c r="C826" s="134" t="s">
        <v>1101</v>
      </c>
      <c r="D826" s="134" t="s">
        <v>139</v>
      </c>
      <c r="E826" s="135" t="s">
        <v>1102</v>
      </c>
      <c r="F826" s="136" t="s">
        <v>1103</v>
      </c>
      <c r="G826" s="137" t="s">
        <v>312</v>
      </c>
      <c r="H826" s="138">
        <v>2</v>
      </c>
      <c r="I826" s="139"/>
      <c r="J826" s="140">
        <f>ROUND(I826*H826,2)</f>
        <v>0</v>
      </c>
      <c r="K826" s="136" t="s">
        <v>143</v>
      </c>
      <c r="L826" s="34"/>
      <c r="M826" s="141" t="s">
        <v>3</v>
      </c>
      <c r="N826" s="142" t="s">
        <v>50</v>
      </c>
      <c r="P826" s="143">
        <f>O826*H826</f>
        <v>0</v>
      </c>
      <c r="Q826" s="143">
        <v>0</v>
      </c>
      <c r="R826" s="143">
        <f>Q826*H826</f>
        <v>0</v>
      </c>
      <c r="S826" s="143">
        <v>0</v>
      </c>
      <c r="T826" s="144">
        <f>S826*H826</f>
        <v>0</v>
      </c>
      <c r="AR826" s="145" t="s">
        <v>345</v>
      </c>
      <c r="AT826" s="145" t="s">
        <v>139</v>
      </c>
      <c r="AU826" s="145" t="s">
        <v>89</v>
      </c>
      <c r="AY826" s="18" t="s">
        <v>136</v>
      </c>
      <c r="BE826" s="146">
        <f>IF(N826="základní",J826,0)</f>
        <v>0</v>
      </c>
      <c r="BF826" s="146">
        <f>IF(N826="snížená",J826,0)</f>
        <v>0</v>
      </c>
      <c r="BG826" s="146">
        <f>IF(N826="zákl. přenesená",J826,0)</f>
        <v>0</v>
      </c>
      <c r="BH826" s="146">
        <f>IF(N826="sníž. přenesená",J826,0)</f>
        <v>0</v>
      </c>
      <c r="BI826" s="146">
        <f>IF(N826="nulová",J826,0)</f>
        <v>0</v>
      </c>
      <c r="BJ826" s="18" t="s">
        <v>87</v>
      </c>
      <c r="BK826" s="146">
        <f>ROUND(I826*H826,2)</f>
        <v>0</v>
      </c>
      <c r="BL826" s="18" t="s">
        <v>345</v>
      </c>
      <c r="BM826" s="145" t="s">
        <v>1104</v>
      </c>
    </row>
    <row r="827" spans="2:65" s="1" customFormat="1" ht="11.25">
      <c r="B827" s="34"/>
      <c r="D827" s="147" t="s">
        <v>146</v>
      </c>
      <c r="F827" s="148" t="s">
        <v>1105</v>
      </c>
      <c r="I827" s="149"/>
      <c r="L827" s="34"/>
      <c r="M827" s="150"/>
      <c r="T827" s="55"/>
      <c r="AT827" s="18" t="s">
        <v>146</v>
      </c>
      <c r="AU827" s="18" t="s">
        <v>89</v>
      </c>
    </row>
    <row r="828" spans="2:65" s="1" customFormat="1" ht="19.5">
      <c r="B828" s="34"/>
      <c r="D828" s="151" t="s">
        <v>158</v>
      </c>
      <c r="F828" s="152" t="s">
        <v>1106</v>
      </c>
      <c r="I828" s="149"/>
      <c r="L828" s="34"/>
      <c r="M828" s="150"/>
      <c r="T828" s="55"/>
      <c r="AT828" s="18" t="s">
        <v>158</v>
      </c>
      <c r="AU828" s="18" t="s">
        <v>89</v>
      </c>
    </row>
    <row r="829" spans="2:65" s="13" customFormat="1" ht="11.25">
      <c r="B829" s="164"/>
      <c r="D829" s="151" t="s">
        <v>230</v>
      </c>
      <c r="E829" s="165" t="s">
        <v>3</v>
      </c>
      <c r="F829" s="166" t="s">
        <v>1107</v>
      </c>
      <c r="H829" s="165" t="s">
        <v>3</v>
      </c>
      <c r="I829" s="167"/>
      <c r="L829" s="164"/>
      <c r="M829" s="168"/>
      <c r="T829" s="169"/>
      <c r="AT829" s="165" t="s">
        <v>230</v>
      </c>
      <c r="AU829" s="165" t="s">
        <v>89</v>
      </c>
      <c r="AV829" s="13" t="s">
        <v>87</v>
      </c>
      <c r="AW829" s="13" t="s">
        <v>40</v>
      </c>
      <c r="AX829" s="13" t="s">
        <v>79</v>
      </c>
      <c r="AY829" s="165" t="s">
        <v>136</v>
      </c>
    </row>
    <row r="830" spans="2:65" s="12" customFormat="1" ht="11.25">
      <c r="B830" s="157"/>
      <c r="D830" s="151" t="s">
        <v>230</v>
      </c>
      <c r="E830" s="158" t="s">
        <v>3</v>
      </c>
      <c r="F830" s="159" t="s">
        <v>1108</v>
      </c>
      <c r="H830" s="160">
        <v>2</v>
      </c>
      <c r="I830" s="161"/>
      <c r="L830" s="157"/>
      <c r="M830" s="162"/>
      <c r="T830" s="163"/>
      <c r="AT830" s="158" t="s">
        <v>230</v>
      </c>
      <c r="AU830" s="158" t="s">
        <v>89</v>
      </c>
      <c r="AV830" s="12" t="s">
        <v>89</v>
      </c>
      <c r="AW830" s="12" t="s">
        <v>40</v>
      </c>
      <c r="AX830" s="12" t="s">
        <v>79</v>
      </c>
      <c r="AY830" s="158" t="s">
        <v>136</v>
      </c>
    </row>
    <row r="831" spans="2:65" s="14" customFormat="1" ht="11.25">
      <c r="B831" s="170"/>
      <c r="D831" s="151" t="s">
        <v>230</v>
      </c>
      <c r="E831" s="171" t="s">
        <v>3</v>
      </c>
      <c r="F831" s="172" t="s">
        <v>251</v>
      </c>
      <c r="H831" s="173">
        <v>2</v>
      </c>
      <c r="I831" s="174"/>
      <c r="L831" s="170"/>
      <c r="M831" s="175"/>
      <c r="T831" s="176"/>
      <c r="AT831" s="171" t="s">
        <v>230</v>
      </c>
      <c r="AU831" s="171" t="s">
        <v>89</v>
      </c>
      <c r="AV831" s="14" t="s">
        <v>162</v>
      </c>
      <c r="AW831" s="14" t="s">
        <v>40</v>
      </c>
      <c r="AX831" s="14" t="s">
        <v>87</v>
      </c>
      <c r="AY831" s="171" t="s">
        <v>136</v>
      </c>
    </row>
    <row r="832" spans="2:65" s="1" customFormat="1" ht="16.5" customHeight="1">
      <c r="B832" s="133"/>
      <c r="C832" s="184" t="s">
        <v>1109</v>
      </c>
      <c r="D832" s="184" t="s">
        <v>895</v>
      </c>
      <c r="E832" s="185" t="s">
        <v>1110</v>
      </c>
      <c r="F832" s="186" t="s">
        <v>1111</v>
      </c>
      <c r="G832" s="187" t="s">
        <v>312</v>
      </c>
      <c r="H832" s="188">
        <v>2</v>
      </c>
      <c r="I832" s="189"/>
      <c r="J832" s="190">
        <f>ROUND(I832*H832,2)</f>
        <v>0</v>
      </c>
      <c r="K832" s="186" t="s">
        <v>143</v>
      </c>
      <c r="L832" s="191"/>
      <c r="M832" s="192" t="s">
        <v>3</v>
      </c>
      <c r="N832" s="193" t="s">
        <v>50</v>
      </c>
      <c r="P832" s="143">
        <f>O832*H832</f>
        <v>0</v>
      </c>
      <c r="Q832" s="143">
        <v>1.8500000000000001E-3</v>
      </c>
      <c r="R832" s="143">
        <f>Q832*H832</f>
        <v>3.7000000000000002E-3</v>
      </c>
      <c r="S832" s="143">
        <v>0</v>
      </c>
      <c r="T832" s="144">
        <f>S832*H832</f>
        <v>0</v>
      </c>
      <c r="AR832" s="145" t="s">
        <v>472</v>
      </c>
      <c r="AT832" s="145" t="s">
        <v>895</v>
      </c>
      <c r="AU832" s="145" t="s">
        <v>89</v>
      </c>
      <c r="AY832" s="18" t="s">
        <v>136</v>
      </c>
      <c r="BE832" s="146">
        <f>IF(N832="základní",J832,0)</f>
        <v>0</v>
      </c>
      <c r="BF832" s="146">
        <f>IF(N832="snížená",J832,0)</f>
        <v>0</v>
      </c>
      <c r="BG832" s="146">
        <f>IF(N832="zákl. přenesená",J832,0)</f>
        <v>0</v>
      </c>
      <c r="BH832" s="146">
        <f>IF(N832="sníž. přenesená",J832,0)</f>
        <v>0</v>
      </c>
      <c r="BI832" s="146">
        <f>IF(N832="nulová",J832,0)</f>
        <v>0</v>
      </c>
      <c r="BJ832" s="18" t="s">
        <v>87</v>
      </c>
      <c r="BK832" s="146">
        <f>ROUND(I832*H832,2)</f>
        <v>0</v>
      </c>
      <c r="BL832" s="18" t="s">
        <v>345</v>
      </c>
      <c r="BM832" s="145" t="s">
        <v>1112</v>
      </c>
    </row>
    <row r="833" spans="2:65" s="1" customFormat="1" ht="19.5">
      <c r="B833" s="34"/>
      <c r="D833" s="151" t="s">
        <v>158</v>
      </c>
      <c r="F833" s="152" t="s">
        <v>1113</v>
      </c>
      <c r="I833" s="149"/>
      <c r="L833" s="34"/>
      <c r="M833" s="150"/>
      <c r="T833" s="55"/>
      <c r="AT833" s="18" t="s">
        <v>158</v>
      </c>
      <c r="AU833" s="18" t="s">
        <v>89</v>
      </c>
    </row>
    <row r="834" spans="2:65" s="1" customFormat="1" ht="16.5" customHeight="1">
      <c r="B834" s="133"/>
      <c r="C834" s="134" t="s">
        <v>1114</v>
      </c>
      <c r="D834" s="134" t="s">
        <v>139</v>
      </c>
      <c r="E834" s="135" t="s">
        <v>1115</v>
      </c>
      <c r="F834" s="136" t="s">
        <v>1116</v>
      </c>
      <c r="G834" s="137" t="s">
        <v>312</v>
      </c>
      <c r="H834" s="138">
        <v>1</v>
      </c>
      <c r="I834" s="139"/>
      <c r="J834" s="140">
        <f>ROUND(I834*H834,2)</f>
        <v>0</v>
      </c>
      <c r="K834" s="136" t="s">
        <v>3</v>
      </c>
      <c r="L834" s="34"/>
      <c r="M834" s="141" t="s">
        <v>3</v>
      </c>
      <c r="N834" s="142" t="s">
        <v>50</v>
      </c>
      <c r="P834" s="143">
        <f>O834*H834</f>
        <v>0</v>
      </c>
      <c r="Q834" s="143">
        <v>0</v>
      </c>
      <c r="R834" s="143">
        <f>Q834*H834</f>
        <v>0</v>
      </c>
      <c r="S834" s="143">
        <v>0</v>
      </c>
      <c r="T834" s="144">
        <f>S834*H834</f>
        <v>0</v>
      </c>
      <c r="AR834" s="145" t="s">
        <v>345</v>
      </c>
      <c r="AT834" s="145" t="s">
        <v>139</v>
      </c>
      <c r="AU834" s="145" t="s">
        <v>89</v>
      </c>
      <c r="AY834" s="18" t="s">
        <v>136</v>
      </c>
      <c r="BE834" s="146">
        <f>IF(N834="základní",J834,0)</f>
        <v>0</v>
      </c>
      <c r="BF834" s="146">
        <f>IF(N834="snížená",J834,0)</f>
        <v>0</v>
      </c>
      <c r="BG834" s="146">
        <f>IF(N834="zákl. přenesená",J834,0)</f>
        <v>0</v>
      </c>
      <c r="BH834" s="146">
        <f>IF(N834="sníž. přenesená",J834,0)</f>
        <v>0</v>
      </c>
      <c r="BI834" s="146">
        <f>IF(N834="nulová",J834,0)</f>
        <v>0</v>
      </c>
      <c r="BJ834" s="18" t="s">
        <v>87</v>
      </c>
      <c r="BK834" s="146">
        <f>ROUND(I834*H834,2)</f>
        <v>0</v>
      </c>
      <c r="BL834" s="18" t="s">
        <v>345</v>
      </c>
      <c r="BM834" s="145" t="s">
        <v>1117</v>
      </c>
    </row>
    <row r="835" spans="2:65" s="1" customFormat="1" ht="19.5">
      <c r="B835" s="34"/>
      <c r="D835" s="151" t="s">
        <v>158</v>
      </c>
      <c r="F835" s="152" t="s">
        <v>1118</v>
      </c>
      <c r="I835" s="149"/>
      <c r="L835" s="34"/>
      <c r="M835" s="150"/>
      <c r="T835" s="55"/>
      <c r="AT835" s="18" t="s">
        <v>158</v>
      </c>
      <c r="AU835" s="18" t="s">
        <v>89</v>
      </c>
    </row>
    <row r="836" spans="2:65" s="1" customFormat="1" ht="16.5" customHeight="1">
      <c r="B836" s="133"/>
      <c r="C836" s="134" t="s">
        <v>1119</v>
      </c>
      <c r="D836" s="134" t="s">
        <v>139</v>
      </c>
      <c r="E836" s="135" t="s">
        <v>1120</v>
      </c>
      <c r="F836" s="136" t="s">
        <v>1121</v>
      </c>
      <c r="G836" s="137" t="s">
        <v>312</v>
      </c>
      <c r="H836" s="138">
        <v>1</v>
      </c>
      <c r="I836" s="139"/>
      <c r="J836" s="140">
        <f>ROUND(I836*H836,2)</f>
        <v>0</v>
      </c>
      <c r="K836" s="136" t="s">
        <v>3</v>
      </c>
      <c r="L836" s="34"/>
      <c r="M836" s="141" t="s">
        <v>3</v>
      </c>
      <c r="N836" s="142" t="s">
        <v>50</v>
      </c>
      <c r="P836" s="143">
        <f>O836*H836</f>
        <v>0</v>
      </c>
      <c r="Q836" s="143">
        <v>0</v>
      </c>
      <c r="R836" s="143">
        <f>Q836*H836</f>
        <v>0</v>
      </c>
      <c r="S836" s="143">
        <v>0</v>
      </c>
      <c r="T836" s="144">
        <f>S836*H836</f>
        <v>0</v>
      </c>
      <c r="AR836" s="145" t="s">
        <v>345</v>
      </c>
      <c r="AT836" s="145" t="s">
        <v>139</v>
      </c>
      <c r="AU836" s="145" t="s">
        <v>89</v>
      </c>
      <c r="AY836" s="18" t="s">
        <v>136</v>
      </c>
      <c r="BE836" s="146">
        <f>IF(N836="základní",J836,0)</f>
        <v>0</v>
      </c>
      <c r="BF836" s="146">
        <f>IF(N836="snížená",J836,0)</f>
        <v>0</v>
      </c>
      <c r="BG836" s="146">
        <f>IF(N836="zákl. přenesená",J836,0)</f>
        <v>0</v>
      </c>
      <c r="BH836" s="146">
        <f>IF(N836="sníž. přenesená",J836,0)</f>
        <v>0</v>
      </c>
      <c r="BI836" s="146">
        <f>IF(N836="nulová",J836,0)</f>
        <v>0</v>
      </c>
      <c r="BJ836" s="18" t="s">
        <v>87</v>
      </c>
      <c r="BK836" s="146">
        <f>ROUND(I836*H836,2)</f>
        <v>0</v>
      </c>
      <c r="BL836" s="18" t="s">
        <v>345</v>
      </c>
      <c r="BM836" s="145" t="s">
        <v>1122</v>
      </c>
    </row>
    <row r="837" spans="2:65" s="1" customFormat="1" ht="19.5">
      <c r="B837" s="34"/>
      <c r="D837" s="151" t="s">
        <v>158</v>
      </c>
      <c r="F837" s="152" t="s">
        <v>1118</v>
      </c>
      <c r="I837" s="149"/>
      <c r="L837" s="34"/>
      <c r="M837" s="150"/>
      <c r="T837" s="55"/>
      <c r="AT837" s="18" t="s">
        <v>158</v>
      </c>
      <c r="AU837" s="18" t="s">
        <v>89</v>
      </c>
    </row>
    <row r="838" spans="2:65" s="1" customFormat="1" ht="16.5" customHeight="1">
      <c r="B838" s="133"/>
      <c r="C838" s="134" t="s">
        <v>1123</v>
      </c>
      <c r="D838" s="134" t="s">
        <v>139</v>
      </c>
      <c r="E838" s="135" t="s">
        <v>1124</v>
      </c>
      <c r="F838" s="136" t="s">
        <v>1125</v>
      </c>
      <c r="G838" s="137" t="s">
        <v>312</v>
      </c>
      <c r="H838" s="138">
        <v>1</v>
      </c>
      <c r="I838" s="139"/>
      <c r="J838" s="140">
        <f>ROUND(I838*H838,2)</f>
        <v>0</v>
      </c>
      <c r="K838" s="136" t="s">
        <v>3</v>
      </c>
      <c r="L838" s="34"/>
      <c r="M838" s="141" t="s">
        <v>3</v>
      </c>
      <c r="N838" s="142" t="s">
        <v>50</v>
      </c>
      <c r="P838" s="143">
        <f>O838*H838</f>
        <v>0</v>
      </c>
      <c r="Q838" s="143">
        <v>0</v>
      </c>
      <c r="R838" s="143">
        <f>Q838*H838</f>
        <v>0</v>
      </c>
      <c r="S838" s="143">
        <v>0</v>
      </c>
      <c r="T838" s="144">
        <f>S838*H838</f>
        <v>0</v>
      </c>
      <c r="AR838" s="145" t="s">
        <v>345</v>
      </c>
      <c r="AT838" s="145" t="s">
        <v>139</v>
      </c>
      <c r="AU838" s="145" t="s">
        <v>89</v>
      </c>
      <c r="AY838" s="18" t="s">
        <v>136</v>
      </c>
      <c r="BE838" s="146">
        <f>IF(N838="základní",J838,0)</f>
        <v>0</v>
      </c>
      <c r="BF838" s="146">
        <f>IF(N838="snížená",J838,0)</f>
        <v>0</v>
      </c>
      <c r="BG838" s="146">
        <f>IF(N838="zákl. přenesená",J838,0)</f>
        <v>0</v>
      </c>
      <c r="BH838" s="146">
        <f>IF(N838="sníž. přenesená",J838,0)</f>
        <v>0</v>
      </c>
      <c r="BI838" s="146">
        <f>IF(N838="nulová",J838,0)</f>
        <v>0</v>
      </c>
      <c r="BJ838" s="18" t="s">
        <v>87</v>
      </c>
      <c r="BK838" s="146">
        <f>ROUND(I838*H838,2)</f>
        <v>0</v>
      </c>
      <c r="BL838" s="18" t="s">
        <v>345</v>
      </c>
      <c r="BM838" s="145" t="s">
        <v>1126</v>
      </c>
    </row>
    <row r="839" spans="2:65" s="1" customFormat="1" ht="19.5">
      <c r="B839" s="34"/>
      <c r="D839" s="151" t="s">
        <v>158</v>
      </c>
      <c r="F839" s="152" t="s">
        <v>1118</v>
      </c>
      <c r="I839" s="149"/>
      <c r="L839" s="34"/>
      <c r="M839" s="150"/>
      <c r="T839" s="55"/>
      <c r="AT839" s="18" t="s">
        <v>158</v>
      </c>
      <c r="AU839" s="18" t="s">
        <v>89</v>
      </c>
    </row>
    <row r="840" spans="2:65" s="1" customFormat="1" ht="16.5" customHeight="1">
      <c r="B840" s="133"/>
      <c r="C840" s="134" t="s">
        <v>1127</v>
      </c>
      <c r="D840" s="134" t="s">
        <v>139</v>
      </c>
      <c r="E840" s="135" t="s">
        <v>1128</v>
      </c>
      <c r="F840" s="136" t="s">
        <v>1129</v>
      </c>
      <c r="G840" s="137" t="s">
        <v>312</v>
      </c>
      <c r="H840" s="138">
        <v>1</v>
      </c>
      <c r="I840" s="139"/>
      <c r="J840" s="140">
        <f>ROUND(I840*H840,2)</f>
        <v>0</v>
      </c>
      <c r="K840" s="136" t="s">
        <v>3</v>
      </c>
      <c r="L840" s="34"/>
      <c r="M840" s="141" t="s">
        <v>3</v>
      </c>
      <c r="N840" s="142" t="s">
        <v>50</v>
      </c>
      <c r="P840" s="143">
        <f>O840*H840</f>
        <v>0</v>
      </c>
      <c r="Q840" s="143">
        <v>0</v>
      </c>
      <c r="R840" s="143">
        <f>Q840*H840</f>
        <v>0</v>
      </c>
      <c r="S840" s="143">
        <v>0</v>
      </c>
      <c r="T840" s="144">
        <f>S840*H840</f>
        <v>0</v>
      </c>
      <c r="AR840" s="145" t="s">
        <v>345</v>
      </c>
      <c r="AT840" s="145" t="s">
        <v>139</v>
      </c>
      <c r="AU840" s="145" t="s">
        <v>89</v>
      </c>
      <c r="AY840" s="18" t="s">
        <v>136</v>
      </c>
      <c r="BE840" s="146">
        <f>IF(N840="základní",J840,0)</f>
        <v>0</v>
      </c>
      <c r="BF840" s="146">
        <f>IF(N840="snížená",J840,0)</f>
        <v>0</v>
      </c>
      <c r="BG840" s="146">
        <f>IF(N840="zákl. přenesená",J840,0)</f>
        <v>0</v>
      </c>
      <c r="BH840" s="146">
        <f>IF(N840="sníž. přenesená",J840,0)</f>
        <v>0</v>
      </c>
      <c r="BI840" s="146">
        <f>IF(N840="nulová",J840,0)</f>
        <v>0</v>
      </c>
      <c r="BJ840" s="18" t="s">
        <v>87</v>
      </c>
      <c r="BK840" s="146">
        <f>ROUND(I840*H840,2)</f>
        <v>0</v>
      </c>
      <c r="BL840" s="18" t="s">
        <v>345</v>
      </c>
      <c r="BM840" s="145" t="s">
        <v>1130</v>
      </c>
    </row>
    <row r="841" spans="2:65" s="1" customFormat="1" ht="19.5">
      <c r="B841" s="34"/>
      <c r="D841" s="151" t="s">
        <v>158</v>
      </c>
      <c r="F841" s="152" t="s">
        <v>1118</v>
      </c>
      <c r="I841" s="149"/>
      <c r="L841" s="34"/>
      <c r="M841" s="150"/>
      <c r="T841" s="55"/>
      <c r="AT841" s="18" t="s">
        <v>158</v>
      </c>
      <c r="AU841" s="18" t="s">
        <v>89</v>
      </c>
    </row>
    <row r="842" spans="2:65" s="1" customFormat="1" ht="24.2" customHeight="1">
      <c r="B842" s="133"/>
      <c r="C842" s="134" t="s">
        <v>1131</v>
      </c>
      <c r="D842" s="134" t="s">
        <v>139</v>
      </c>
      <c r="E842" s="135" t="s">
        <v>1132</v>
      </c>
      <c r="F842" s="136" t="s">
        <v>1133</v>
      </c>
      <c r="G842" s="137" t="s">
        <v>274</v>
      </c>
      <c r="H842" s="138">
        <v>2.5830000000000002</v>
      </c>
      <c r="I842" s="139"/>
      <c r="J842" s="140">
        <f>ROUND(I842*H842,2)</f>
        <v>0</v>
      </c>
      <c r="K842" s="136" t="s">
        <v>143</v>
      </c>
      <c r="L842" s="34"/>
      <c r="M842" s="141" t="s">
        <v>3</v>
      </c>
      <c r="N842" s="142" t="s">
        <v>50</v>
      </c>
      <c r="P842" s="143">
        <f>O842*H842</f>
        <v>0</v>
      </c>
      <c r="Q842" s="143">
        <v>0</v>
      </c>
      <c r="R842" s="143">
        <f>Q842*H842</f>
        <v>0</v>
      </c>
      <c r="S842" s="143">
        <v>0</v>
      </c>
      <c r="T842" s="144">
        <f>S842*H842</f>
        <v>0</v>
      </c>
      <c r="AR842" s="145" t="s">
        <v>345</v>
      </c>
      <c r="AT842" s="145" t="s">
        <v>139</v>
      </c>
      <c r="AU842" s="145" t="s">
        <v>89</v>
      </c>
      <c r="AY842" s="18" t="s">
        <v>136</v>
      </c>
      <c r="BE842" s="146">
        <f>IF(N842="základní",J842,0)</f>
        <v>0</v>
      </c>
      <c r="BF842" s="146">
        <f>IF(N842="snížená",J842,0)</f>
        <v>0</v>
      </c>
      <c r="BG842" s="146">
        <f>IF(N842="zákl. přenesená",J842,0)</f>
        <v>0</v>
      </c>
      <c r="BH842" s="146">
        <f>IF(N842="sníž. přenesená",J842,0)</f>
        <v>0</v>
      </c>
      <c r="BI842" s="146">
        <f>IF(N842="nulová",J842,0)</f>
        <v>0</v>
      </c>
      <c r="BJ842" s="18" t="s">
        <v>87</v>
      </c>
      <c r="BK842" s="146">
        <f>ROUND(I842*H842,2)</f>
        <v>0</v>
      </c>
      <c r="BL842" s="18" t="s">
        <v>345</v>
      </c>
      <c r="BM842" s="145" t="s">
        <v>1134</v>
      </c>
    </row>
    <row r="843" spans="2:65" s="1" customFormat="1" ht="11.25">
      <c r="B843" s="34"/>
      <c r="D843" s="147" t="s">
        <v>146</v>
      </c>
      <c r="F843" s="148" t="s">
        <v>1135</v>
      </c>
      <c r="I843" s="149"/>
      <c r="L843" s="34"/>
      <c r="M843" s="150"/>
      <c r="T843" s="55"/>
      <c r="AT843" s="18" t="s">
        <v>146</v>
      </c>
      <c r="AU843" s="18" t="s">
        <v>89</v>
      </c>
    </row>
    <row r="844" spans="2:65" s="11" customFormat="1" ht="22.9" customHeight="1">
      <c r="B844" s="121"/>
      <c r="D844" s="122" t="s">
        <v>78</v>
      </c>
      <c r="E844" s="131" t="s">
        <v>1136</v>
      </c>
      <c r="F844" s="131" t="s">
        <v>1137</v>
      </c>
      <c r="I844" s="124"/>
      <c r="J844" s="132">
        <f>BK844</f>
        <v>0</v>
      </c>
      <c r="L844" s="121"/>
      <c r="M844" s="126"/>
      <c r="P844" s="127">
        <f>SUM(P845:P906)</f>
        <v>0</v>
      </c>
      <c r="R844" s="127">
        <f>SUM(R845:R906)</f>
        <v>5.5486898</v>
      </c>
      <c r="T844" s="128">
        <f>SUM(T845:T906)</f>
        <v>0</v>
      </c>
      <c r="AR844" s="122" t="s">
        <v>89</v>
      </c>
      <c r="AT844" s="129" t="s">
        <v>78</v>
      </c>
      <c r="AU844" s="129" t="s">
        <v>87</v>
      </c>
      <c r="AY844" s="122" t="s">
        <v>136</v>
      </c>
      <c r="BK844" s="130">
        <f>SUM(BK845:BK906)</f>
        <v>0</v>
      </c>
    </row>
    <row r="845" spans="2:65" s="1" customFormat="1" ht="16.5" customHeight="1">
      <c r="B845" s="133"/>
      <c r="C845" s="134" t="s">
        <v>1138</v>
      </c>
      <c r="D845" s="134" t="s">
        <v>139</v>
      </c>
      <c r="E845" s="135" t="s">
        <v>1139</v>
      </c>
      <c r="F845" s="136" t="s">
        <v>1140</v>
      </c>
      <c r="G845" s="137" t="s">
        <v>182</v>
      </c>
      <c r="H845" s="138">
        <v>137.33000000000001</v>
      </c>
      <c r="I845" s="139"/>
      <c r="J845" s="140">
        <f>ROUND(I845*H845,2)</f>
        <v>0</v>
      </c>
      <c r="K845" s="136" t="s">
        <v>143</v>
      </c>
      <c r="L845" s="34"/>
      <c r="M845" s="141" t="s">
        <v>3</v>
      </c>
      <c r="N845" s="142" t="s">
        <v>50</v>
      </c>
      <c r="P845" s="143">
        <f>O845*H845</f>
        <v>0</v>
      </c>
      <c r="Q845" s="143">
        <v>2.9999999999999997E-4</v>
      </c>
      <c r="R845" s="143">
        <f>Q845*H845</f>
        <v>4.1199E-2</v>
      </c>
      <c r="S845" s="143">
        <v>0</v>
      </c>
      <c r="T845" s="144">
        <f>S845*H845</f>
        <v>0</v>
      </c>
      <c r="AR845" s="145" t="s">
        <v>345</v>
      </c>
      <c r="AT845" s="145" t="s">
        <v>139</v>
      </c>
      <c r="AU845" s="145" t="s">
        <v>89</v>
      </c>
      <c r="AY845" s="18" t="s">
        <v>136</v>
      </c>
      <c r="BE845" s="146">
        <f>IF(N845="základní",J845,0)</f>
        <v>0</v>
      </c>
      <c r="BF845" s="146">
        <f>IF(N845="snížená",J845,0)</f>
        <v>0</v>
      </c>
      <c r="BG845" s="146">
        <f>IF(N845="zákl. přenesená",J845,0)</f>
        <v>0</v>
      </c>
      <c r="BH845" s="146">
        <f>IF(N845="sníž. přenesená",J845,0)</f>
        <v>0</v>
      </c>
      <c r="BI845" s="146">
        <f>IF(N845="nulová",J845,0)</f>
        <v>0</v>
      </c>
      <c r="BJ845" s="18" t="s">
        <v>87</v>
      </c>
      <c r="BK845" s="146">
        <f>ROUND(I845*H845,2)</f>
        <v>0</v>
      </c>
      <c r="BL845" s="18" t="s">
        <v>345</v>
      </c>
      <c r="BM845" s="145" t="s">
        <v>1141</v>
      </c>
    </row>
    <row r="846" spans="2:65" s="1" customFormat="1" ht="11.25">
      <c r="B846" s="34"/>
      <c r="D846" s="147" t="s">
        <v>146</v>
      </c>
      <c r="F846" s="148" t="s">
        <v>1142</v>
      </c>
      <c r="I846" s="149"/>
      <c r="L846" s="34"/>
      <c r="M846" s="150"/>
      <c r="T846" s="55"/>
      <c r="AT846" s="18" t="s">
        <v>146</v>
      </c>
      <c r="AU846" s="18" t="s">
        <v>89</v>
      </c>
    </row>
    <row r="847" spans="2:65" s="12" customFormat="1" ht="11.25">
      <c r="B847" s="157"/>
      <c r="D847" s="151" t="s">
        <v>230</v>
      </c>
      <c r="E847" s="158" t="s">
        <v>3</v>
      </c>
      <c r="F847" s="159" t="s">
        <v>180</v>
      </c>
      <c r="H847" s="160">
        <v>137.33000000000001</v>
      </c>
      <c r="I847" s="161"/>
      <c r="L847" s="157"/>
      <c r="M847" s="162"/>
      <c r="T847" s="163"/>
      <c r="AT847" s="158" t="s">
        <v>230</v>
      </c>
      <c r="AU847" s="158" t="s">
        <v>89</v>
      </c>
      <c r="AV847" s="12" t="s">
        <v>89</v>
      </c>
      <c r="AW847" s="12" t="s">
        <v>40</v>
      </c>
      <c r="AX847" s="12" t="s">
        <v>87</v>
      </c>
      <c r="AY847" s="158" t="s">
        <v>136</v>
      </c>
    </row>
    <row r="848" spans="2:65" s="1" customFormat="1" ht="24.2" customHeight="1">
      <c r="B848" s="133"/>
      <c r="C848" s="134" t="s">
        <v>1143</v>
      </c>
      <c r="D848" s="134" t="s">
        <v>139</v>
      </c>
      <c r="E848" s="135" t="s">
        <v>1144</v>
      </c>
      <c r="F848" s="136" t="s">
        <v>1145</v>
      </c>
      <c r="G848" s="137" t="s">
        <v>182</v>
      </c>
      <c r="H848" s="138">
        <v>44.04</v>
      </c>
      <c r="I848" s="139"/>
      <c r="J848" s="140">
        <f>ROUND(I848*H848,2)</f>
        <v>0</v>
      </c>
      <c r="K848" s="136" t="s">
        <v>143</v>
      </c>
      <c r="L848" s="34"/>
      <c r="M848" s="141" t="s">
        <v>3</v>
      </c>
      <c r="N848" s="142" t="s">
        <v>50</v>
      </c>
      <c r="P848" s="143">
        <f>O848*H848</f>
        <v>0</v>
      </c>
      <c r="Q848" s="143">
        <v>9.1299999999999992E-3</v>
      </c>
      <c r="R848" s="143">
        <f>Q848*H848</f>
        <v>0.40208519999999998</v>
      </c>
      <c r="S848" s="143">
        <v>0</v>
      </c>
      <c r="T848" s="144">
        <f>S848*H848</f>
        <v>0</v>
      </c>
      <c r="AR848" s="145" t="s">
        <v>345</v>
      </c>
      <c r="AT848" s="145" t="s">
        <v>139</v>
      </c>
      <c r="AU848" s="145" t="s">
        <v>89</v>
      </c>
      <c r="AY848" s="18" t="s">
        <v>136</v>
      </c>
      <c r="BE848" s="146">
        <f>IF(N848="základní",J848,0)</f>
        <v>0</v>
      </c>
      <c r="BF848" s="146">
        <f>IF(N848="snížená",J848,0)</f>
        <v>0</v>
      </c>
      <c r="BG848" s="146">
        <f>IF(N848="zákl. přenesená",J848,0)</f>
        <v>0</v>
      </c>
      <c r="BH848" s="146">
        <f>IF(N848="sníž. přenesená",J848,0)</f>
        <v>0</v>
      </c>
      <c r="BI848" s="146">
        <f>IF(N848="nulová",J848,0)</f>
        <v>0</v>
      </c>
      <c r="BJ848" s="18" t="s">
        <v>87</v>
      </c>
      <c r="BK848" s="146">
        <f>ROUND(I848*H848,2)</f>
        <v>0</v>
      </c>
      <c r="BL848" s="18" t="s">
        <v>345</v>
      </c>
      <c r="BM848" s="145" t="s">
        <v>1146</v>
      </c>
    </row>
    <row r="849" spans="2:65" s="1" customFormat="1" ht="11.25">
      <c r="B849" s="34"/>
      <c r="D849" s="147" t="s">
        <v>146</v>
      </c>
      <c r="F849" s="148" t="s">
        <v>1147</v>
      </c>
      <c r="I849" s="149"/>
      <c r="L849" s="34"/>
      <c r="M849" s="150"/>
      <c r="T849" s="55"/>
      <c r="AT849" s="18" t="s">
        <v>146</v>
      </c>
      <c r="AU849" s="18" t="s">
        <v>89</v>
      </c>
    </row>
    <row r="850" spans="2:65" s="1" customFormat="1" ht="19.5">
      <c r="B850" s="34"/>
      <c r="D850" s="151" t="s">
        <v>158</v>
      </c>
      <c r="F850" s="152" t="s">
        <v>1148</v>
      </c>
      <c r="I850" s="149"/>
      <c r="L850" s="34"/>
      <c r="M850" s="150"/>
      <c r="T850" s="55"/>
      <c r="AT850" s="18" t="s">
        <v>158</v>
      </c>
      <c r="AU850" s="18" t="s">
        <v>89</v>
      </c>
    </row>
    <row r="851" spans="2:65" s="13" customFormat="1" ht="11.25">
      <c r="B851" s="164"/>
      <c r="D851" s="151" t="s">
        <v>230</v>
      </c>
      <c r="E851" s="165" t="s">
        <v>3</v>
      </c>
      <c r="F851" s="166" t="s">
        <v>1149</v>
      </c>
      <c r="H851" s="165" t="s">
        <v>3</v>
      </c>
      <c r="I851" s="167"/>
      <c r="L851" s="164"/>
      <c r="M851" s="168"/>
      <c r="T851" s="169"/>
      <c r="AT851" s="165" t="s">
        <v>230</v>
      </c>
      <c r="AU851" s="165" t="s">
        <v>89</v>
      </c>
      <c r="AV851" s="13" t="s">
        <v>87</v>
      </c>
      <c r="AW851" s="13" t="s">
        <v>40</v>
      </c>
      <c r="AX851" s="13" t="s">
        <v>79</v>
      </c>
      <c r="AY851" s="165" t="s">
        <v>136</v>
      </c>
    </row>
    <row r="852" spans="2:65" s="12" customFormat="1" ht="11.25">
      <c r="B852" s="157"/>
      <c r="D852" s="151" t="s">
        <v>230</v>
      </c>
      <c r="E852" s="158" t="s">
        <v>3</v>
      </c>
      <c r="F852" s="159" t="s">
        <v>1150</v>
      </c>
      <c r="H852" s="160">
        <v>44.04</v>
      </c>
      <c r="I852" s="161"/>
      <c r="L852" s="157"/>
      <c r="M852" s="162"/>
      <c r="T852" s="163"/>
      <c r="AT852" s="158" t="s">
        <v>230</v>
      </c>
      <c r="AU852" s="158" t="s">
        <v>89</v>
      </c>
      <c r="AV852" s="12" t="s">
        <v>89</v>
      </c>
      <c r="AW852" s="12" t="s">
        <v>40</v>
      </c>
      <c r="AX852" s="12" t="s">
        <v>79</v>
      </c>
      <c r="AY852" s="158" t="s">
        <v>136</v>
      </c>
    </row>
    <row r="853" spans="2:65" s="14" customFormat="1" ht="11.25">
      <c r="B853" s="170"/>
      <c r="D853" s="151" t="s">
        <v>230</v>
      </c>
      <c r="E853" s="171" t="s">
        <v>3</v>
      </c>
      <c r="F853" s="172" t="s">
        <v>251</v>
      </c>
      <c r="H853" s="173">
        <v>44.04</v>
      </c>
      <c r="I853" s="174"/>
      <c r="L853" s="170"/>
      <c r="M853" s="175"/>
      <c r="T853" s="176"/>
      <c r="AT853" s="171" t="s">
        <v>230</v>
      </c>
      <c r="AU853" s="171" t="s">
        <v>89</v>
      </c>
      <c r="AV853" s="14" t="s">
        <v>162</v>
      </c>
      <c r="AW853" s="14" t="s">
        <v>40</v>
      </c>
      <c r="AX853" s="14" t="s">
        <v>87</v>
      </c>
      <c r="AY853" s="171" t="s">
        <v>136</v>
      </c>
    </row>
    <row r="854" spans="2:65" s="1" customFormat="1" ht="21.75" customHeight="1">
      <c r="B854" s="133"/>
      <c r="C854" s="184" t="s">
        <v>1151</v>
      </c>
      <c r="D854" s="184" t="s">
        <v>895</v>
      </c>
      <c r="E854" s="185" t="s">
        <v>1152</v>
      </c>
      <c r="F854" s="186" t="s">
        <v>1153</v>
      </c>
      <c r="G854" s="187" t="s">
        <v>182</v>
      </c>
      <c r="H854" s="188">
        <v>50.646000000000001</v>
      </c>
      <c r="I854" s="189"/>
      <c r="J854" s="190">
        <f>ROUND(I854*H854,2)</f>
        <v>0</v>
      </c>
      <c r="K854" s="186" t="s">
        <v>143</v>
      </c>
      <c r="L854" s="191"/>
      <c r="M854" s="192" t="s">
        <v>3</v>
      </c>
      <c r="N854" s="193" t="s">
        <v>50</v>
      </c>
      <c r="P854" s="143">
        <f>O854*H854</f>
        <v>0</v>
      </c>
      <c r="Q854" s="143">
        <v>2.1999999999999999E-2</v>
      </c>
      <c r="R854" s="143">
        <f>Q854*H854</f>
        <v>1.114212</v>
      </c>
      <c r="S854" s="143">
        <v>0</v>
      </c>
      <c r="T854" s="144">
        <f>S854*H854</f>
        <v>0</v>
      </c>
      <c r="AR854" s="145" t="s">
        <v>472</v>
      </c>
      <c r="AT854" s="145" t="s">
        <v>895</v>
      </c>
      <c r="AU854" s="145" t="s">
        <v>89</v>
      </c>
      <c r="AY854" s="18" t="s">
        <v>136</v>
      </c>
      <c r="BE854" s="146">
        <f>IF(N854="základní",J854,0)</f>
        <v>0</v>
      </c>
      <c r="BF854" s="146">
        <f>IF(N854="snížená",J854,0)</f>
        <v>0</v>
      </c>
      <c r="BG854" s="146">
        <f>IF(N854="zákl. přenesená",J854,0)</f>
        <v>0</v>
      </c>
      <c r="BH854" s="146">
        <f>IF(N854="sníž. přenesená",J854,0)</f>
        <v>0</v>
      </c>
      <c r="BI854" s="146">
        <f>IF(N854="nulová",J854,0)</f>
        <v>0</v>
      </c>
      <c r="BJ854" s="18" t="s">
        <v>87</v>
      </c>
      <c r="BK854" s="146">
        <f>ROUND(I854*H854,2)</f>
        <v>0</v>
      </c>
      <c r="BL854" s="18" t="s">
        <v>345</v>
      </c>
      <c r="BM854" s="145" t="s">
        <v>1154</v>
      </c>
    </row>
    <row r="855" spans="2:65" s="1" customFormat="1" ht="19.5">
      <c r="B855" s="34"/>
      <c r="D855" s="151" t="s">
        <v>158</v>
      </c>
      <c r="F855" s="152" t="s">
        <v>1155</v>
      </c>
      <c r="I855" s="149"/>
      <c r="L855" s="34"/>
      <c r="M855" s="150"/>
      <c r="T855" s="55"/>
      <c r="AT855" s="18" t="s">
        <v>158</v>
      </c>
      <c r="AU855" s="18" t="s">
        <v>89</v>
      </c>
    </row>
    <row r="856" spans="2:65" s="12" customFormat="1" ht="11.25">
      <c r="B856" s="157"/>
      <c r="D856" s="151" t="s">
        <v>230</v>
      </c>
      <c r="F856" s="159" t="s">
        <v>1156</v>
      </c>
      <c r="H856" s="160">
        <v>50.646000000000001</v>
      </c>
      <c r="I856" s="161"/>
      <c r="L856" s="157"/>
      <c r="M856" s="162"/>
      <c r="T856" s="163"/>
      <c r="AT856" s="158" t="s">
        <v>230</v>
      </c>
      <c r="AU856" s="158" t="s">
        <v>89</v>
      </c>
      <c r="AV856" s="12" t="s">
        <v>89</v>
      </c>
      <c r="AW856" s="12" t="s">
        <v>4</v>
      </c>
      <c r="AX856" s="12" t="s">
        <v>87</v>
      </c>
      <c r="AY856" s="158" t="s">
        <v>136</v>
      </c>
    </row>
    <row r="857" spans="2:65" s="1" customFormat="1" ht="24.2" customHeight="1">
      <c r="B857" s="133"/>
      <c r="C857" s="134" t="s">
        <v>1157</v>
      </c>
      <c r="D857" s="134" t="s">
        <v>139</v>
      </c>
      <c r="E857" s="135" t="s">
        <v>1158</v>
      </c>
      <c r="F857" s="136" t="s">
        <v>1159</v>
      </c>
      <c r="G857" s="137" t="s">
        <v>182</v>
      </c>
      <c r="H857" s="138">
        <v>93.29</v>
      </c>
      <c r="I857" s="139"/>
      <c r="J857" s="140">
        <f>ROUND(I857*H857,2)</f>
        <v>0</v>
      </c>
      <c r="K857" s="136" t="s">
        <v>143</v>
      </c>
      <c r="L857" s="34"/>
      <c r="M857" s="141" t="s">
        <v>3</v>
      </c>
      <c r="N857" s="142" t="s">
        <v>50</v>
      </c>
      <c r="P857" s="143">
        <f>O857*H857</f>
        <v>0</v>
      </c>
      <c r="Q857" s="143">
        <v>5.64E-3</v>
      </c>
      <c r="R857" s="143">
        <f>Q857*H857</f>
        <v>0.52615560000000006</v>
      </c>
      <c r="S857" s="143">
        <v>0</v>
      </c>
      <c r="T857" s="144">
        <f>S857*H857</f>
        <v>0</v>
      </c>
      <c r="AR857" s="145" t="s">
        <v>345</v>
      </c>
      <c r="AT857" s="145" t="s">
        <v>139</v>
      </c>
      <c r="AU857" s="145" t="s">
        <v>89</v>
      </c>
      <c r="AY857" s="18" t="s">
        <v>136</v>
      </c>
      <c r="BE857" s="146">
        <f>IF(N857="základní",J857,0)</f>
        <v>0</v>
      </c>
      <c r="BF857" s="146">
        <f>IF(N857="snížená",J857,0)</f>
        <v>0</v>
      </c>
      <c r="BG857" s="146">
        <f>IF(N857="zákl. přenesená",J857,0)</f>
        <v>0</v>
      </c>
      <c r="BH857" s="146">
        <f>IF(N857="sníž. přenesená",J857,0)</f>
        <v>0</v>
      </c>
      <c r="BI857" s="146">
        <f>IF(N857="nulová",J857,0)</f>
        <v>0</v>
      </c>
      <c r="BJ857" s="18" t="s">
        <v>87</v>
      </c>
      <c r="BK857" s="146">
        <f>ROUND(I857*H857,2)</f>
        <v>0</v>
      </c>
      <c r="BL857" s="18" t="s">
        <v>345</v>
      </c>
      <c r="BM857" s="145" t="s">
        <v>1160</v>
      </c>
    </row>
    <row r="858" spans="2:65" s="1" customFormat="1" ht="11.25">
      <c r="B858" s="34"/>
      <c r="D858" s="147" t="s">
        <v>146</v>
      </c>
      <c r="F858" s="148" t="s">
        <v>1161</v>
      </c>
      <c r="I858" s="149"/>
      <c r="L858" s="34"/>
      <c r="M858" s="150"/>
      <c r="T858" s="55"/>
      <c r="AT858" s="18" t="s">
        <v>146</v>
      </c>
      <c r="AU858" s="18" t="s">
        <v>89</v>
      </c>
    </row>
    <row r="859" spans="2:65" s="1" customFormat="1" ht="19.5">
      <c r="B859" s="34"/>
      <c r="D859" s="151" t="s">
        <v>158</v>
      </c>
      <c r="F859" s="152" t="s">
        <v>1148</v>
      </c>
      <c r="I859" s="149"/>
      <c r="L859" s="34"/>
      <c r="M859" s="150"/>
      <c r="T859" s="55"/>
      <c r="AT859" s="18" t="s">
        <v>158</v>
      </c>
      <c r="AU859" s="18" t="s">
        <v>89</v>
      </c>
    </row>
    <row r="860" spans="2:65" s="13" customFormat="1" ht="11.25">
      <c r="B860" s="164"/>
      <c r="D860" s="151" t="s">
        <v>230</v>
      </c>
      <c r="E860" s="165" t="s">
        <v>3</v>
      </c>
      <c r="F860" s="166" t="s">
        <v>1162</v>
      </c>
      <c r="H860" s="165" t="s">
        <v>3</v>
      </c>
      <c r="I860" s="167"/>
      <c r="L860" s="164"/>
      <c r="M860" s="168"/>
      <c r="T860" s="169"/>
      <c r="AT860" s="165" t="s">
        <v>230</v>
      </c>
      <c r="AU860" s="165" t="s">
        <v>89</v>
      </c>
      <c r="AV860" s="13" t="s">
        <v>87</v>
      </c>
      <c r="AW860" s="13" t="s">
        <v>40</v>
      </c>
      <c r="AX860" s="13" t="s">
        <v>79</v>
      </c>
      <c r="AY860" s="165" t="s">
        <v>136</v>
      </c>
    </row>
    <row r="861" spans="2:65" s="12" customFormat="1" ht="11.25">
      <c r="B861" s="157"/>
      <c r="D861" s="151" t="s">
        <v>230</v>
      </c>
      <c r="E861" s="158" t="s">
        <v>3</v>
      </c>
      <c r="F861" s="159" t="s">
        <v>1163</v>
      </c>
      <c r="H861" s="160">
        <v>93.29</v>
      </c>
      <c r="I861" s="161"/>
      <c r="L861" s="157"/>
      <c r="M861" s="162"/>
      <c r="T861" s="163"/>
      <c r="AT861" s="158" t="s">
        <v>230</v>
      </c>
      <c r="AU861" s="158" t="s">
        <v>89</v>
      </c>
      <c r="AV861" s="12" t="s">
        <v>89</v>
      </c>
      <c r="AW861" s="12" t="s">
        <v>40</v>
      </c>
      <c r="AX861" s="12" t="s">
        <v>79</v>
      </c>
      <c r="AY861" s="158" t="s">
        <v>136</v>
      </c>
    </row>
    <row r="862" spans="2:65" s="14" customFormat="1" ht="11.25">
      <c r="B862" s="170"/>
      <c r="D862" s="151" t="s">
        <v>230</v>
      </c>
      <c r="E862" s="171" t="s">
        <v>3</v>
      </c>
      <c r="F862" s="172" t="s">
        <v>251</v>
      </c>
      <c r="H862" s="173">
        <v>93.29</v>
      </c>
      <c r="I862" s="174"/>
      <c r="L862" s="170"/>
      <c r="M862" s="175"/>
      <c r="T862" s="176"/>
      <c r="AT862" s="171" t="s">
        <v>230</v>
      </c>
      <c r="AU862" s="171" t="s">
        <v>89</v>
      </c>
      <c r="AV862" s="14" t="s">
        <v>162</v>
      </c>
      <c r="AW862" s="14" t="s">
        <v>40</v>
      </c>
      <c r="AX862" s="14" t="s">
        <v>87</v>
      </c>
      <c r="AY862" s="171" t="s">
        <v>136</v>
      </c>
    </row>
    <row r="863" spans="2:65" s="1" customFormat="1" ht="21.75" customHeight="1">
      <c r="B863" s="133"/>
      <c r="C863" s="184" t="s">
        <v>1164</v>
      </c>
      <c r="D863" s="184" t="s">
        <v>895</v>
      </c>
      <c r="E863" s="185" t="s">
        <v>1165</v>
      </c>
      <c r="F863" s="186" t="s">
        <v>1166</v>
      </c>
      <c r="G863" s="187" t="s">
        <v>182</v>
      </c>
      <c r="H863" s="188">
        <v>102.619</v>
      </c>
      <c r="I863" s="189"/>
      <c r="J863" s="190">
        <f>ROUND(I863*H863,2)</f>
        <v>0</v>
      </c>
      <c r="K863" s="186" t="s">
        <v>143</v>
      </c>
      <c r="L863" s="191"/>
      <c r="M863" s="192" t="s">
        <v>3</v>
      </c>
      <c r="N863" s="193" t="s">
        <v>50</v>
      </c>
      <c r="P863" s="143">
        <f>O863*H863</f>
        <v>0</v>
      </c>
      <c r="Q863" s="143">
        <v>3.3000000000000002E-2</v>
      </c>
      <c r="R863" s="143">
        <f>Q863*H863</f>
        <v>3.3864270000000003</v>
      </c>
      <c r="S863" s="143">
        <v>0</v>
      </c>
      <c r="T863" s="144">
        <f>S863*H863</f>
        <v>0</v>
      </c>
      <c r="AR863" s="145" t="s">
        <v>472</v>
      </c>
      <c r="AT863" s="145" t="s">
        <v>895</v>
      </c>
      <c r="AU863" s="145" t="s">
        <v>89</v>
      </c>
      <c r="AY863" s="18" t="s">
        <v>136</v>
      </c>
      <c r="BE863" s="146">
        <f>IF(N863="základní",J863,0)</f>
        <v>0</v>
      </c>
      <c r="BF863" s="146">
        <f>IF(N863="snížená",J863,0)</f>
        <v>0</v>
      </c>
      <c r="BG863" s="146">
        <f>IF(N863="zákl. přenesená",J863,0)</f>
        <v>0</v>
      </c>
      <c r="BH863" s="146">
        <f>IF(N863="sníž. přenesená",J863,0)</f>
        <v>0</v>
      </c>
      <c r="BI863" s="146">
        <f>IF(N863="nulová",J863,0)</f>
        <v>0</v>
      </c>
      <c r="BJ863" s="18" t="s">
        <v>87</v>
      </c>
      <c r="BK863" s="146">
        <f>ROUND(I863*H863,2)</f>
        <v>0</v>
      </c>
      <c r="BL863" s="18" t="s">
        <v>345</v>
      </c>
      <c r="BM863" s="145" t="s">
        <v>1167</v>
      </c>
    </row>
    <row r="864" spans="2:65" s="1" customFormat="1" ht="19.5">
      <c r="B864" s="34"/>
      <c r="D864" s="151" t="s">
        <v>158</v>
      </c>
      <c r="F864" s="152" t="s">
        <v>1168</v>
      </c>
      <c r="I864" s="149"/>
      <c r="L864" s="34"/>
      <c r="M864" s="150"/>
      <c r="T864" s="55"/>
      <c r="AT864" s="18" t="s">
        <v>158</v>
      </c>
      <c r="AU864" s="18" t="s">
        <v>89</v>
      </c>
    </row>
    <row r="865" spans="2:65" s="12" customFormat="1" ht="11.25">
      <c r="B865" s="157"/>
      <c r="D865" s="151" t="s">
        <v>230</v>
      </c>
      <c r="F865" s="159" t="s">
        <v>1169</v>
      </c>
      <c r="H865" s="160">
        <v>102.619</v>
      </c>
      <c r="I865" s="161"/>
      <c r="L865" s="157"/>
      <c r="M865" s="162"/>
      <c r="T865" s="163"/>
      <c r="AT865" s="158" t="s">
        <v>230</v>
      </c>
      <c r="AU865" s="158" t="s">
        <v>89</v>
      </c>
      <c r="AV865" s="12" t="s">
        <v>89</v>
      </c>
      <c r="AW865" s="12" t="s">
        <v>4</v>
      </c>
      <c r="AX865" s="12" t="s">
        <v>87</v>
      </c>
      <c r="AY865" s="158" t="s">
        <v>136</v>
      </c>
    </row>
    <row r="866" spans="2:65" s="1" customFormat="1" ht="24.2" customHeight="1">
      <c r="B866" s="133"/>
      <c r="C866" s="134" t="s">
        <v>1170</v>
      </c>
      <c r="D866" s="134" t="s">
        <v>139</v>
      </c>
      <c r="E866" s="135" t="s">
        <v>1171</v>
      </c>
      <c r="F866" s="136" t="s">
        <v>1172</v>
      </c>
      <c r="G866" s="137" t="s">
        <v>182</v>
      </c>
      <c r="H866" s="138">
        <v>15.16</v>
      </c>
      <c r="I866" s="139"/>
      <c r="J866" s="140">
        <f>ROUND(I866*H866,2)</f>
        <v>0</v>
      </c>
      <c r="K866" s="136" t="s">
        <v>143</v>
      </c>
      <c r="L866" s="34"/>
      <c r="M866" s="141" t="s">
        <v>3</v>
      </c>
      <c r="N866" s="142" t="s">
        <v>50</v>
      </c>
      <c r="P866" s="143">
        <f>O866*H866</f>
        <v>0</v>
      </c>
      <c r="Q866" s="143">
        <v>0</v>
      </c>
      <c r="R866" s="143">
        <f>Q866*H866</f>
        <v>0</v>
      </c>
      <c r="S866" s="143">
        <v>0</v>
      </c>
      <c r="T866" s="144">
        <f>S866*H866</f>
        <v>0</v>
      </c>
      <c r="AR866" s="145" t="s">
        <v>345</v>
      </c>
      <c r="AT866" s="145" t="s">
        <v>139</v>
      </c>
      <c r="AU866" s="145" t="s">
        <v>89</v>
      </c>
      <c r="AY866" s="18" t="s">
        <v>136</v>
      </c>
      <c r="BE866" s="146">
        <f>IF(N866="základní",J866,0)</f>
        <v>0</v>
      </c>
      <c r="BF866" s="146">
        <f>IF(N866="snížená",J866,0)</f>
        <v>0</v>
      </c>
      <c r="BG866" s="146">
        <f>IF(N866="zákl. přenesená",J866,0)</f>
        <v>0</v>
      </c>
      <c r="BH866" s="146">
        <f>IF(N866="sníž. přenesená",J866,0)</f>
        <v>0</v>
      </c>
      <c r="BI866" s="146">
        <f>IF(N866="nulová",J866,0)</f>
        <v>0</v>
      </c>
      <c r="BJ866" s="18" t="s">
        <v>87</v>
      </c>
      <c r="BK866" s="146">
        <f>ROUND(I866*H866,2)</f>
        <v>0</v>
      </c>
      <c r="BL866" s="18" t="s">
        <v>345</v>
      </c>
      <c r="BM866" s="145" t="s">
        <v>1173</v>
      </c>
    </row>
    <row r="867" spans="2:65" s="1" customFormat="1" ht="11.25">
      <c r="B867" s="34"/>
      <c r="D867" s="147" t="s">
        <v>146</v>
      </c>
      <c r="F867" s="148" t="s">
        <v>1174</v>
      </c>
      <c r="I867" s="149"/>
      <c r="L867" s="34"/>
      <c r="M867" s="150"/>
      <c r="T867" s="55"/>
      <c r="AT867" s="18" t="s">
        <v>146</v>
      </c>
      <c r="AU867" s="18" t="s">
        <v>89</v>
      </c>
    </row>
    <row r="868" spans="2:65" s="13" customFormat="1" ht="11.25">
      <c r="B868" s="164"/>
      <c r="D868" s="151" t="s">
        <v>230</v>
      </c>
      <c r="E868" s="165" t="s">
        <v>3</v>
      </c>
      <c r="F868" s="166" t="s">
        <v>1175</v>
      </c>
      <c r="H868" s="165" t="s">
        <v>3</v>
      </c>
      <c r="I868" s="167"/>
      <c r="L868" s="164"/>
      <c r="M868" s="168"/>
      <c r="T868" s="169"/>
      <c r="AT868" s="165" t="s">
        <v>230</v>
      </c>
      <c r="AU868" s="165" t="s">
        <v>89</v>
      </c>
      <c r="AV868" s="13" t="s">
        <v>87</v>
      </c>
      <c r="AW868" s="13" t="s">
        <v>40</v>
      </c>
      <c r="AX868" s="13" t="s">
        <v>79</v>
      </c>
      <c r="AY868" s="165" t="s">
        <v>136</v>
      </c>
    </row>
    <row r="869" spans="2:65" s="12" customFormat="1" ht="11.25">
      <c r="B869" s="157"/>
      <c r="D869" s="151" t="s">
        <v>230</v>
      </c>
      <c r="E869" s="158" t="s">
        <v>3</v>
      </c>
      <c r="F869" s="159" t="s">
        <v>1176</v>
      </c>
      <c r="H869" s="160">
        <v>6.74</v>
      </c>
      <c r="I869" s="161"/>
      <c r="L869" s="157"/>
      <c r="M869" s="162"/>
      <c r="T869" s="163"/>
      <c r="AT869" s="158" t="s">
        <v>230</v>
      </c>
      <c r="AU869" s="158" t="s">
        <v>89</v>
      </c>
      <c r="AV869" s="12" t="s">
        <v>89</v>
      </c>
      <c r="AW869" s="12" t="s">
        <v>40</v>
      </c>
      <c r="AX869" s="12" t="s">
        <v>79</v>
      </c>
      <c r="AY869" s="158" t="s">
        <v>136</v>
      </c>
    </row>
    <row r="870" spans="2:65" s="13" customFormat="1" ht="11.25">
      <c r="B870" s="164"/>
      <c r="D870" s="151" t="s">
        <v>230</v>
      </c>
      <c r="E870" s="165" t="s">
        <v>3</v>
      </c>
      <c r="F870" s="166" t="s">
        <v>1177</v>
      </c>
      <c r="H870" s="165" t="s">
        <v>3</v>
      </c>
      <c r="I870" s="167"/>
      <c r="L870" s="164"/>
      <c r="M870" s="168"/>
      <c r="T870" s="169"/>
      <c r="AT870" s="165" t="s">
        <v>230</v>
      </c>
      <c r="AU870" s="165" t="s">
        <v>89</v>
      </c>
      <c r="AV870" s="13" t="s">
        <v>87</v>
      </c>
      <c r="AW870" s="13" t="s">
        <v>40</v>
      </c>
      <c r="AX870" s="13" t="s">
        <v>79</v>
      </c>
      <c r="AY870" s="165" t="s">
        <v>136</v>
      </c>
    </row>
    <row r="871" spans="2:65" s="12" customFormat="1" ht="11.25">
      <c r="B871" s="157"/>
      <c r="D871" s="151" t="s">
        <v>230</v>
      </c>
      <c r="E871" s="158" t="s">
        <v>3</v>
      </c>
      <c r="F871" s="159" t="s">
        <v>1178</v>
      </c>
      <c r="H871" s="160">
        <v>8.42</v>
      </c>
      <c r="I871" s="161"/>
      <c r="L871" s="157"/>
      <c r="M871" s="162"/>
      <c r="T871" s="163"/>
      <c r="AT871" s="158" t="s">
        <v>230</v>
      </c>
      <c r="AU871" s="158" t="s">
        <v>89</v>
      </c>
      <c r="AV871" s="12" t="s">
        <v>89</v>
      </c>
      <c r="AW871" s="12" t="s">
        <v>40</v>
      </c>
      <c r="AX871" s="12" t="s">
        <v>79</v>
      </c>
      <c r="AY871" s="158" t="s">
        <v>136</v>
      </c>
    </row>
    <row r="872" spans="2:65" s="14" customFormat="1" ht="11.25">
      <c r="B872" s="170"/>
      <c r="D872" s="151" t="s">
        <v>230</v>
      </c>
      <c r="E872" s="171" t="s">
        <v>3</v>
      </c>
      <c r="F872" s="172" t="s">
        <v>251</v>
      </c>
      <c r="H872" s="173">
        <v>15.16</v>
      </c>
      <c r="I872" s="174"/>
      <c r="L872" s="170"/>
      <c r="M872" s="175"/>
      <c r="T872" s="176"/>
      <c r="AT872" s="171" t="s">
        <v>230</v>
      </c>
      <c r="AU872" s="171" t="s">
        <v>89</v>
      </c>
      <c r="AV872" s="14" t="s">
        <v>162</v>
      </c>
      <c r="AW872" s="14" t="s">
        <v>40</v>
      </c>
      <c r="AX872" s="14" t="s">
        <v>87</v>
      </c>
      <c r="AY872" s="171" t="s">
        <v>136</v>
      </c>
    </row>
    <row r="873" spans="2:65" s="1" customFormat="1" ht="16.5" customHeight="1">
      <c r="B873" s="133"/>
      <c r="C873" s="134" t="s">
        <v>1179</v>
      </c>
      <c r="D873" s="134" t="s">
        <v>139</v>
      </c>
      <c r="E873" s="135" t="s">
        <v>1180</v>
      </c>
      <c r="F873" s="136" t="s">
        <v>1181</v>
      </c>
      <c r="G873" s="137" t="s">
        <v>182</v>
      </c>
      <c r="H873" s="138">
        <v>36.07</v>
      </c>
      <c r="I873" s="139"/>
      <c r="J873" s="140">
        <f>ROUND(I873*H873,2)</f>
        <v>0</v>
      </c>
      <c r="K873" s="136" t="s">
        <v>143</v>
      </c>
      <c r="L873" s="34"/>
      <c r="M873" s="141" t="s">
        <v>3</v>
      </c>
      <c r="N873" s="142" t="s">
        <v>50</v>
      </c>
      <c r="P873" s="143">
        <f>O873*H873</f>
        <v>0</v>
      </c>
      <c r="Q873" s="143">
        <v>1.5E-3</v>
      </c>
      <c r="R873" s="143">
        <f>Q873*H873</f>
        <v>5.4105E-2</v>
      </c>
      <c r="S873" s="143">
        <v>0</v>
      </c>
      <c r="T873" s="144">
        <f>S873*H873</f>
        <v>0</v>
      </c>
      <c r="AR873" s="145" t="s">
        <v>345</v>
      </c>
      <c r="AT873" s="145" t="s">
        <v>139</v>
      </c>
      <c r="AU873" s="145" t="s">
        <v>89</v>
      </c>
      <c r="AY873" s="18" t="s">
        <v>136</v>
      </c>
      <c r="BE873" s="146">
        <f>IF(N873="základní",J873,0)</f>
        <v>0</v>
      </c>
      <c r="BF873" s="146">
        <f>IF(N873="snížená",J873,0)</f>
        <v>0</v>
      </c>
      <c r="BG873" s="146">
        <f>IF(N873="zákl. přenesená",J873,0)</f>
        <v>0</v>
      </c>
      <c r="BH873" s="146">
        <f>IF(N873="sníž. přenesená",J873,0)</f>
        <v>0</v>
      </c>
      <c r="BI873" s="146">
        <f>IF(N873="nulová",J873,0)</f>
        <v>0</v>
      </c>
      <c r="BJ873" s="18" t="s">
        <v>87</v>
      </c>
      <c r="BK873" s="146">
        <f>ROUND(I873*H873,2)</f>
        <v>0</v>
      </c>
      <c r="BL873" s="18" t="s">
        <v>345</v>
      </c>
      <c r="BM873" s="145" t="s">
        <v>1182</v>
      </c>
    </row>
    <row r="874" spans="2:65" s="1" customFormat="1" ht="11.25">
      <c r="B874" s="34"/>
      <c r="D874" s="147" t="s">
        <v>146</v>
      </c>
      <c r="F874" s="148" t="s">
        <v>1183</v>
      </c>
      <c r="I874" s="149"/>
      <c r="L874" s="34"/>
      <c r="M874" s="150"/>
      <c r="T874" s="55"/>
      <c r="AT874" s="18" t="s">
        <v>146</v>
      </c>
      <c r="AU874" s="18" t="s">
        <v>89</v>
      </c>
    </row>
    <row r="875" spans="2:65" s="1" customFormat="1" ht="19.5">
      <c r="B875" s="34"/>
      <c r="D875" s="151" t="s">
        <v>158</v>
      </c>
      <c r="F875" s="152" t="s">
        <v>1184</v>
      </c>
      <c r="I875" s="149"/>
      <c r="L875" s="34"/>
      <c r="M875" s="150"/>
      <c r="T875" s="55"/>
      <c r="AT875" s="18" t="s">
        <v>158</v>
      </c>
      <c r="AU875" s="18" t="s">
        <v>89</v>
      </c>
    </row>
    <row r="876" spans="2:65" s="13" customFormat="1" ht="11.25">
      <c r="B876" s="164"/>
      <c r="D876" s="151" t="s">
        <v>230</v>
      </c>
      <c r="E876" s="165" t="s">
        <v>3</v>
      </c>
      <c r="F876" s="166" t="s">
        <v>1185</v>
      </c>
      <c r="H876" s="165" t="s">
        <v>3</v>
      </c>
      <c r="I876" s="167"/>
      <c r="L876" s="164"/>
      <c r="M876" s="168"/>
      <c r="T876" s="169"/>
      <c r="AT876" s="165" t="s">
        <v>230</v>
      </c>
      <c r="AU876" s="165" t="s">
        <v>89</v>
      </c>
      <c r="AV876" s="13" t="s">
        <v>87</v>
      </c>
      <c r="AW876" s="13" t="s">
        <v>40</v>
      </c>
      <c r="AX876" s="13" t="s">
        <v>79</v>
      </c>
      <c r="AY876" s="165" t="s">
        <v>136</v>
      </c>
    </row>
    <row r="877" spans="2:65" s="12" customFormat="1" ht="11.25">
      <c r="B877" s="157"/>
      <c r="D877" s="151" t="s">
        <v>230</v>
      </c>
      <c r="E877" s="158" t="s">
        <v>3</v>
      </c>
      <c r="F877" s="159" t="s">
        <v>1186</v>
      </c>
      <c r="H877" s="160">
        <v>36.07</v>
      </c>
      <c r="I877" s="161"/>
      <c r="L877" s="157"/>
      <c r="M877" s="162"/>
      <c r="T877" s="163"/>
      <c r="AT877" s="158" t="s">
        <v>230</v>
      </c>
      <c r="AU877" s="158" t="s">
        <v>89</v>
      </c>
      <c r="AV877" s="12" t="s">
        <v>89</v>
      </c>
      <c r="AW877" s="12" t="s">
        <v>40</v>
      </c>
      <c r="AX877" s="12" t="s">
        <v>79</v>
      </c>
      <c r="AY877" s="158" t="s">
        <v>136</v>
      </c>
    </row>
    <row r="878" spans="2:65" s="14" customFormat="1" ht="11.25">
      <c r="B878" s="170"/>
      <c r="D878" s="151" t="s">
        <v>230</v>
      </c>
      <c r="E878" s="171" t="s">
        <v>3</v>
      </c>
      <c r="F878" s="172" t="s">
        <v>251</v>
      </c>
      <c r="H878" s="173">
        <v>36.07</v>
      </c>
      <c r="I878" s="174"/>
      <c r="L878" s="170"/>
      <c r="M878" s="175"/>
      <c r="T878" s="176"/>
      <c r="AT878" s="171" t="s">
        <v>230</v>
      </c>
      <c r="AU878" s="171" t="s">
        <v>89</v>
      </c>
      <c r="AV878" s="14" t="s">
        <v>162</v>
      </c>
      <c r="AW878" s="14" t="s">
        <v>40</v>
      </c>
      <c r="AX878" s="14" t="s">
        <v>87</v>
      </c>
      <c r="AY878" s="171" t="s">
        <v>136</v>
      </c>
    </row>
    <row r="879" spans="2:65" s="1" customFormat="1" ht="16.5" customHeight="1">
      <c r="B879" s="133"/>
      <c r="C879" s="134" t="s">
        <v>1187</v>
      </c>
      <c r="D879" s="134" t="s">
        <v>139</v>
      </c>
      <c r="E879" s="135" t="s">
        <v>1188</v>
      </c>
      <c r="F879" s="136" t="s">
        <v>1189</v>
      </c>
      <c r="G879" s="137" t="s">
        <v>182</v>
      </c>
      <c r="H879" s="138">
        <v>128.91</v>
      </c>
      <c r="I879" s="139"/>
      <c r="J879" s="140">
        <f>ROUND(I879*H879,2)</f>
        <v>0</v>
      </c>
      <c r="K879" s="136" t="s">
        <v>143</v>
      </c>
      <c r="L879" s="34"/>
      <c r="M879" s="141" t="s">
        <v>3</v>
      </c>
      <c r="N879" s="142" t="s">
        <v>50</v>
      </c>
      <c r="P879" s="143">
        <f>O879*H879</f>
        <v>0</v>
      </c>
      <c r="Q879" s="143">
        <v>0</v>
      </c>
      <c r="R879" s="143">
        <f>Q879*H879</f>
        <v>0</v>
      </c>
      <c r="S879" s="143">
        <v>0</v>
      </c>
      <c r="T879" s="144">
        <f>S879*H879</f>
        <v>0</v>
      </c>
      <c r="AR879" s="145" t="s">
        <v>345</v>
      </c>
      <c r="AT879" s="145" t="s">
        <v>139</v>
      </c>
      <c r="AU879" s="145" t="s">
        <v>89</v>
      </c>
      <c r="AY879" s="18" t="s">
        <v>136</v>
      </c>
      <c r="BE879" s="146">
        <f>IF(N879="základní",J879,0)</f>
        <v>0</v>
      </c>
      <c r="BF879" s="146">
        <f>IF(N879="snížená",J879,0)</f>
        <v>0</v>
      </c>
      <c r="BG879" s="146">
        <f>IF(N879="zákl. přenesená",J879,0)</f>
        <v>0</v>
      </c>
      <c r="BH879" s="146">
        <f>IF(N879="sníž. přenesená",J879,0)</f>
        <v>0</v>
      </c>
      <c r="BI879" s="146">
        <f>IF(N879="nulová",J879,0)</f>
        <v>0</v>
      </c>
      <c r="BJ879" s="18" t="s">
        <v>87</v>
      </c>
      <c r="BK879" s="146">
        <f>ROUND(I879*H879,2)</f>
        <v>0</v>
      </c>
      <c r="BL879" s="18" t="s">
        <v>345</v>
      </c>
      <c r="BM879" s="145" t="s">
        <v>1190</v>
      </c>
    </row>
    <row r="880" spans="2:65" s="1" customFormat="1" ht="11.25">
      <c r="B880" s="34"/>
      <c r="D880" s="147" t="s">
        <v>146</v>
      </c>
      <c r="F880" s="148" t="s">
        <v>1191</v>
      </c>
      <c r="I880" s="149"/>
      <c r="L880" s="34"/>
      <c r="M880" s="150"/>
      <c r="T880" s="55"/>
      <c r="AT880" s="18" t="s">
        <v>146</v>
      </c>
      <c r="AU880" s="18" t="s">
        <v>89</v>
      </c>
    </row>
    <row r="881" spans="2:65" s="13" customFormat="1" ht="11.25">
      <c r="B881" s="164"/>
      <c r="D881" s="151" t="s">
        <v>230</v>
      </c>
      <c r="E881" s="165" t="s">
        <v>3</v>
      </c>
      <c r="F881" s="166" t="s">
        <v>1192</v>
      </c>
      <c r="H881" s="165" t="s">
        <v>3</v>
      </c>
      <c r="I881" s="167"/>
      <c r="L881" s="164"/>
      <c r="M881" s="168"/>
      <c r="T881" s="169"/>
      <c r="AT881" s="165" t="s">
        <v>230</v>
      </c>
      <c r="AU881" s="165" t="s">
        <v>89</v>
      </c>
      <c r="AV881" s="13" t="s">
        <v>87</v>
      </c>
      <c r="AW881" s="13" t="s">
        <v>40</v>
      </c>
      <c r="AX881" s="13" t="s">
        <v>79</v>
      </c>
      <c r="AY881" s="165" t="s">
        <v>136</v>
      </c>
    </row>
    <row r="882" spans="2:65" s="12" customFormat="1" ht="11.25">
      <c r="B882" s="157"/>
      <c r="D882" s="151" t="s">
        <v>230</v>
      </c>
      <c r="E882" s="158" t="s">
        <v>3</v>
      </c>
      <c r="F882" s="159" t="s">
        <v>1193</v>
      </c>
      <c r="H882" s="160">
        <v>128.91</v>
      </c>
      <c r="I882" s="161"/>
      <c r="L882" s="157"/>
      <c r="M882" s="162"/>
      <c r="T882" s="163"/>
      <c r="AT882" s="158" t="s">
        <v>230</v>
      </c>
      <c r="AU882" s="158" t="s">
        <v>89</v>
      </c>
      <c r="AV882" s="12" t="s">
        <v>89</v>
      </c>
      <c r="AW882" s="12" t="s">
        <v>40</v>
      </c>
      <c r="AX882" s="12" t="s">
        <v>79</v>
      </c>
      <c r="AY882" s="158" t="s">
        <v>136</v>
      </c>
    </row>
    <row r="883" spans="2:65" s="14" customFormat="1" ht="11.25">
      <c r="B883" s="170"/>
      <c r="D883" s="151" t="s">
        <v>230</v>
      </c>
      <c r="E883" s="171" t="s">
        <v>3</v>
      </c>
      <c r="F883" s="172" t="s">
        <v>251</v>
      </c>
      <c r="H883" s="173">
        <v>128.91</v>
      </c>
      <c r="I883" s="174"/>
      <c r="L883" s="170"/>
      <c r="M883" s="175"/>
      <c r="T883" s="176"/>
      <c r="AT883" s="171" t="s">
        <v>230</v>
      </c>
      <c r="AU883" s="171" t="s">
        <v>89</v>
      </c>
      <c r="AV883" s="14" t="s">
        <v>162</v>
      </c>
      <c r="AW883" s="14" t="s">
        <v>40</v>
      </c>
      <c r="AX883" s="14" t="s">
        <v>87</v>
      </c>
      <c r="AY883" s="171" t="s">
        <v>136</v>
      </c>
    </row>
    <row r="884" spans="2:65" s="1" customFormat="1" ht="16.5" customHeight="1">
      <c r="B884" s="133"/>
      <c r="C884" s="134" t="s">
        <v>1194</v>
      </c>
      <c r="D884" s="134" t="s">
        <v>139</v>
      </c>
      <c r="E884" s="135" t="s">
        <v>1195</v>
      </c>
      <c r="F884" s="136" t="s">
        <v>1196</v>
      </c>
      <c r="G884" s="137" t="s">
        <v>312</v>
      </c>
      <c r="H884" s="138">
        <v>33</v>
      </c>
      <c r="I884" s="139"/>
      <c r="J884" s="140">
        <f>ROUND(I884*H884,2)</f>
        <v>0</v>
      </c>
      <c r="K884" s="136" t="s">
        <v>143</v>
      </c>
      <c r="L884" s="34"/>
      <c r="M884" s="141" t="s">
        <v>3</v>
      </c>
      <c r="N884" s="142" t="s">
        <v>50</v>
      </c>
      <c r="P884" s="143">
        <f>O884*H884</f>
        <v>0</v>
      </c>
      <c r="Q884" s="143">
        <v>2.1000000000000001E-4</v>
      </c>
      <c r="R884" s="143">
        <f>Q884*H884</f>
        <v>6.9300000000000004E-3</v>
      </c>
      <c r="S884" s="143">
        <v>0</v>
      </c>
      <c r="T884" s="144">
        <f>S884*H884</f>
        <v>0</v>
      </c>
      <c r="AR884" s="145" t="s">
        <v>345</v>
      </c>
      <c r="AT884" s="145" t="s">
        <v>139</v>
      </c>
      <c r="AU884" s="145" t="s">
        <v>89</v>
      </c>
      <c r="AY884" s="18" t="s">
        <v>136</v>
      </c>
      <c r="BE884" s="146">
        <f>IF(N884="základní",J884,0)</f>
        <v>0</v>
      </c>
      <c r="BF884" s="146">
        <f>IF(N884="snížená",J884,0)</f>
        <v>0</v>
      </c>
      <c r="BG884" s="146">
        <f>IF(N884="zákl. přenesená",J884,0)</f>
        <v>0</v>
      </c>
      <c r="BH884" s="146">
        <f>IF(N884="sníž. přenesená",J884,0)</f>
        <v>0</v>
      </c>
      <c r="BI884" s="146">
        <f>IF(N884="nulová",J884,0)</f>
        <v>0</v>
      </c>
      <c r="BJ884" s="18" t="s">
        <v>87</v>
      </c>
      <c r="BK884" s="146">
        <f>ROUND(I884*H884,2)</f>
        <v>0</v>
      </c>
      <c r="BL884" s="18" t="s">
        <v>345</v>
      </c>
      <c r="BM884" s="145" t="s">
        <v>1197</v>
      </c>
    </row>
    <row r="885" spans="2:65" s="1" customFormat="1" ht="11.25">
      <c r="B885" s="34"/>
      <c r="D885" s="147" t="s">
        <v>146</v>
      </c>
      <c r="F885" s="148" t="s">
        <v>1198</v>
      </c>
      <c r="I885" s="149"/>
      <c r="L885" s="34"/>
      <c r="M885" s="150"/>
      <c r="T885" s="55"/>
      <c r="AT885" s="18" t="s">
        <v>146</v>
      </c>
      <c r="AU885" s="18" t="s">
        <v>89</v>
      </c>
    </row>
    <row r="886" spans="2:65" s="12" customFormat="1" ht="11.25">
      <c r="B886" s="157"/>
      <c r="D886" s="151" t="s">
        <v>230</v>
      </c>
      <c r="E886" s="158" t="s">
        <v>3</v>
      </c>
      <c r="F886" s="159" t="s">
        <v>1199</v>
      </c>
      <c r="H886" s="160">
        <v>7</v>
      </c>
      <c r="I886" s="161"/>
      <c r="L886" s="157"/>
      <c r="M886" s="162"/>
      <c r="T886" s="163"/>
      <c r="AT886" s="158" t="s">
        <v>230</v>
      </c>
      <c r="AU886" s="158" t="s">
        <v>89</v>
      </c>
      <c r="AV886" s="12" t="s">
        <v>89</v>
      </c>
      <c r="AW886" s="12" t="s">
        <v>40</v>
      </c>
      <c r="AX886" s="12" t="s">
        <v>79</v>
      </c>
      <c r="AY886" s="158" t="s">
        <v>136</v>
      </c>
    </row>
    <row r="887" spans="2:65" s="12" customFormat="1" ht="11.25">
      <c r="B887" s="157"/>
      <c r="D887" s="151" t="s">
        <v>230</v>
      </c>
      <c r="E887" s="158" t="s">
        <v>3</v>
      </c>
      <c r="F887" s="159" t="s">
        <v>1200</v>
      </c>
      <c r="H887" s="160">
        <v>14</v>
      </c>
      <c r="I887" s="161"/>
      <c r="L887" s="157"/>
      <c r="M887" s="162"/>
      <c r="T887" s="163"/>
      <c r="AT887" s="158" t="s">
        <v>230</v>
      </c>
      <c r="AU887" s="158" t="s">
        <v>89</v>
      </c>
      <c r="AV887" s="12" t="s">
        <v>89</v>
      </c>
      <c r="AW887" s="12" t="s">
        <v>40</v>
      </c>
      <c r="AX887" s="12" t="s">
        <v>79</v>
      </c>
      <c r="AY887" s="158" t="s">
        <v>136</v>
      </c>
    </row>
    <row r="888" spans="2:65" s="12" customFormat="1" ht="11.25">
      <c r="B888" s="157"/>
      <c r="D888" s="151" t="s">
        <v>230</v>
      </c>
      <c r="E888" s="158" t="s">
        <v>3</v>
      </c>
      <c r="F888" s="159" t="s">
        <v>1201</v>
      </c>
      <c r="H888" s="160">
        <v>6</v>
      </c>
      <c r="I888" s="161"/>
      <c r="L888" s="157"/>
      <c r="M888" s="162"/>
      <c r="T888" s="163"/>
      <c r="AT888" s="158" t="s">
        <v>230</v>
      </c>
      <c r="AU888" s="158" t="s">
        <v>89</v>
      </c>
      <c r="AV888" s="12" t="s">
        <v>89</v>
      </c>
      <c r="AW888" s="12" t="s">
        <v>40</v>
      </c>
      <c r="AX888" s="12" t="s">
        <v>79</v>
      </c>
      <c r="AY888" s="158" t="s">
        <v>136</v>
      </c>
    </row>
    <row r="889" spans="2:65" s="12" customFormat="1" ht="11.25">
      <c r="B889" s="157"/>
      <c r="D889" s="151" t="s">
        <v>230</v>
      </c>
      <c r="E889" s="158" t="s">
        <v>3</v>
      </c>
      <c r="F889" s="159" t="s">
        <v>1202</v>
      </c>
      <c r="H889" s="160">
        <v>6</v>
      </c>
      <c r="I889" s="161"/>
      <c r="L889" s="157"/>
      <c r="M889" s="162"/>
      <c r="T889" s="163"/>
      <c r="AT889" s="158" t="s">
        <v>230</v>
      </c>
      <c r="AU889" s="158" t="s">
        <v>89</v>
      </c>
      <c r="AV889" s="12" t="s">
        <v>89</v>
      </c>
      <c r="AW889" s="12" t="s">
        <v>40</v>
      </c>
      <c r="AX889" s="12" t="s">
        <v>79</v>
      </c>
      <c r="AY889" s="158" t="s">
        <v>136</v>
      </c>
    </row>
    <row r="890" spans="2:65" s="14" customFormat="1" ht="11.25">
      <c r="B890" s="170"/>
      <c r="D890" s="151" t="s">
        <v>230</v>
      </c>
      <c r="E890" s="171" t="s">
        <v>3</v>
      </c>
      <c r="F890" s="172" t="s">
        <v>251</v>
      </c>
      <c r="H890" s="173">
        <v>33</v>
      </c>
      <c r="I890" s="174"/>
      <c r="L890" s="170"/>
      <c r="M890" s="175"/>
      <c r="T890" s="176"/>
      <c r="AT890" s="171" t="s">
        <v>230</v>
      </c>
      <c r="AU890" s="171" t="s">
        <v>89</v>
      </c>
      <c r="AV890" s="14" t="s">
        <v>162</v>
      </c>
      <c r="AW890" s="14" t="s">
        <v>40</v>
      </c>
      <c r="AX890" s="14" t="s">
        <v>87</v>
      </c>
      <c r="AY890" s="171" t="s">
        <v>136</v>
      </c>
    </row>
    <row r="891" spans="2:65" s="1" customFormat="1" ht="16.5" customHeight="1">
      <c r="B891" s="133"/>
      <c r="C891" s="134" t="s">
        <v>1203</v>
      </c>
      <c r="D891" s="134" t="s">
        <v>139</v>
      </c>
      <c r="E891" s="135" t="s">
        <v>1204</v>
      </c>
      <c r="F891" s="136" t="s">
        <v>1205</v>
      </c>
      <c r="G891" s="137" t="s">
        <v>312</v>
      </c>
      <c r="H891" s="138">
        <v>11</v>
      </c>
      <c r="I891" s="139"/>
      <c r="J891" s="140">
        <f>ROUND(I891*H891,2)</f>
        <v>0</v>
      </c>
      <c r="K891" s="136" t="s">
        <v>143</v>
      </c>
      <c r="L891" s="34"/>
      <c r="M891" s="141" t="s">
        <v>3</v>
      </c>
      <c r="N891" s="142" t="s">
        <v>50</v>
      </c>
      <c r="P891" s="143">
        <f>O891*H891</f>
        <v>0</v>
      </c>
      <c r="Q891" s="143">
        <v>2.0000000000000001E-4</v>
      </c>
      <c r="R891" s="143">
        <f>Q891*H891</f>
        <v>2.2000000000000001E-3</v>
      </c>
      <c r="S891" s="143">
        <v>0</v>
      </c>
      <c r="T891" s="144">
        <f>S891*H891</f>
        <v>0</v>
      </c>
      <c r="AR891" s="145" t="s">
        <v>345</v>
      </c>
      <c r="AT891" s="145" t="s">
        <v>139</v>
      </c>
      <c r="AU891" s="145" t="s">
        <v>89</v>
      </c>
      <c r="AY891" s="18" t="s">
        <v>136</v>
      </c>
      <c r="BE891" s="146">
        <f>IF(N891="základní",J891,0)</f>
        <v>0</v>
      </c>
      <c r="BF891" s="146">
        <f>IF(N891="snížená",J891,0)</f>
        <v>0</v>
      </c>
      <c r="BG891" s="146">
        <f>IF(N891="zákl. přenesená",J891,0)</f>
        <v>0</v>
      </c>
      <c r="BH891" s="146">
        <f>IF(N891="sníž. přenesená",J891,0)</f>
        <v>0</v>
      </c>
      <c r="BI891" s="146">
        <f>IF(N891="nulová",J891,0)</f>
        <v>0</v>
      </c>
      <c r="BJ891" s="18" t="s">
        <v>87</v>
      </c>
      <c r="BK891" s="146">
        <f>ROUND(I891*H891,2)</f>
        <v>0</v>
      </c>
      <c r="BL891" s="18" t="s">
        <v>345</v>
      </c>
      <c r="BM891" s="145" t="s">
        <v>1206</v>
      </c>
    </row>
    <row r="892" spans="2:65" s="1" customFormat="1" ht="11.25">
      <c r="B892" s="34"/>
      <c r="D892" s="147" t="s">
        <v>146</v>
      </c>
      <c r="F892" s="148" t="s">
        <v>1207</v>
      </c>
      <c r="I892" s="149"/>
      <c r="L892" s="34"/>
      <c r="M892" s="150"/>
      <c r="T892" s="55"/>
      <c r="AT892" s="18" t="s">
        <v>146</v>
      </c>
      <c r="AU892" s="18" t="s">
        <v>89</v>
      </c>
    </row>
    <row r="893" spans="2:65" s="12" customFormat="1" ht="11.25">
      <c r="B893" s="157"/>
      <c r="D893" s="151" t="s">
        <v>230</v>
      </c>
      <c r="E893" s="158" t="s">
        <v>3</v>
      </c>
      <c r="F893" s="159" t="s">
        <v>1208</v>
      </c>
      <c r="H893" s="160">
        <v>3</v>
      </c>
      <c r="I893" s="161"/>
      <c r="L893" s="157"/>
      <c r="M893" s="162"/>
      <c r="T893" s="163"/>
      <c r="AT893" s="158" t="s">
        <v>230</v>
      </c>
      <c r="AU893" s="158" t="s">
        <v>89</v>
      </c>
      <c r="AV893" s="12" t="s">
        <v>89</v>
      </c>
      <c r="AW893" s="12" t="s">
        <v>40</v>
      </c>
      <c r="AX893" s="12" t="s">
        <v>79</v>
      </c>
      <c r="AY893" s="158" t="s">
        <v>136</v>
      </c>
    </row>
    <row r="894" spans="2:65" s="12" customFormat="1" ht="11.25">
      <c r="B894" s="157"/>
      <c r="D894" s="151" t="s">
        <v>230</v>
      </c>
      <c r="E894" s="158" t="s">
        <v>3</v>
      </c>
      <c r="F894" s="159" t="s">
        <v>1209</v>
      </c>
      <c r="H894" s="160">
        <v>6</v>
      </c>
      <c r="I894" s="161"/>
      <c r="L894" s="157"/>
      <c r="M894" s="162"/>
      <c r="T894" s="163"/>
      <c r="AT894" s="158" t="s">
        <v>230</v>
      </c>
      <c r="AU894" s="158" t="s">
        <v>89</v>
      </c>
      <c r="AV894" s="12" t="s">
        <v>89</v>
      </c>
      <c r="AW894" s="12" t="s">
        <v>40</v>
      </c>
      <c r="AX894" s="12" t="s">
        <v>79</v>
      </c>
      <c r="AY894" s="158" t="s">
        <v>136</v>
      </c>
    </row>
    <row r="895" spans="2:65" s="12" customFormat="1" ht="11.25">
      <c r="B895" s="157"/>
      <c r="D895" s="151" t="s">
        <v>230</v>
      </c>
      <c r="E895" s="158" t="s">
        <v>3</v>
      </c>
      <c r="F895" s="159" t="s">
        <v>1210</v>
      </c>
      <c r="H895" s="160">
        <v>2</v>
      </c>
      <c r="I895" s="161"/>
      <c r="L895" s="157"/>
      <c r="M895" s="162"/>
      <c r="T895" s="163"/>
      <c r="AT895" s="158" t="s">
        <v>230</v>
      </c>
      <c r="AU895" s="158" t="s">
        <v>89</v>
      </c>
      <c r="AV895" s="12" t="s">
        <v>89</v>
      </c>
      <c r="AW895" s="12" t="s">
        <v>40</v>
      </c>
      <c r="AX895" s="12" t="s">
        <v>79</v>
      </c>
      <c r="AY895" s="158" t="s">
        <v>136</v>
      </c>
    </row>
    <row r="896" spans="2:65" s="12" customFormat="1" ht="11.25">
      <c r="B896" s="157"/>
      <c r="D896" s="151" t="s">
        <v>230</v>
      </c>
      <c r="E896" s="158" t="s">
        <v>3</v>
      </c>
      <c r="F896" s="159" t="s">
        <v>1211</v>
      </c>
      <c r="H896" s="160">
        <v>0</v>
      </c>
      <c r="I896" s="161"/>
      <c r="L896" s="157"/>
      <c r="M896" s="162"/>
      <c r="T896" s="163"/>
      <c r="AT896" s="158" t="s">
        <v>230</v>
      </c>
      <c r="AU896" s="158" t="s">
        <v>89</v>
      </c>
      <c r="AV896" s="12" t="s">
        <v>89</v>
      </c>
      <c r="AW896" s="12" t="s">
        <v>40</v>
      </c>
      <c r="AX896" s="12" t="s">
        <v>79</v>
      </c>
      <c r="AY896" s="158" t="s">
        <v>136</v>
      </c>
    </row>
    <row r="897" spans="2:65" s="14" customFormat="1" ht="11.25">
      <c r="B897" s="170"/>
      <c r="D897" s="151" t="s">
        <v>230</v>
      </c>
      <c r="E897" s="171" t="s">
        <v>3</v>
      </c>
      <c r="F897" s="172" t="s">
        <v>251</v>
      </c>
      <c r="H897" s="173">
        <v>11</v>
      </c>
      <c r="I897" s="174"/>
      <c r="L897" s="170"/>
      <c r="M897" s="175"/>
      <c r="T897" s="176"/>
      <c r="AT897" s="171" t="s">
        <v>230</v>
      </c>
      <c r="AU897" s="171" t="s">
        <v>89</v>
      </c>
      <c r="AV897" s="14" t="s">
        <v>162</v>
      </c>
      <c r="AW897" s="14" t="s">
        <v>40</v>
      </c>
      <c r="AX897" s="14" t="s">
        <v>87</v>
      </c>
      <c r="AY897" s="171" t="s">
        <v>136</v>
      </c>
    </row>
    <row r="898" spans="2:65" s="1" customFormat="1" ht="16.5" customHeight="1">
      <c r="B898" s="133"/>
      <c r="C898" s="134" t="s">
        <v>1212</v>
      </c>
      <c r="D898" s="134" t="s">
        <v>139</v>
      </c>
      <c r="E898" s="135" t="s">
        <v>1213</v>
      </c>
      <c r="F898" s="136" t="s">
        <v>1214</v>
      </c>
      <c r="G898" s="137" t="s">
        <v>283</v>
      </c>
      <c r="H898" s="138">
        <v>48.05</v>
      </c>
      <c r="I898" s="139"/>
      <c r="J898" s="140">
        <f>ROUND(I898*H898,2)</f>
        <v>0</v>
      </c>
      <c r="K898" s="136" t="s">
        <v>143</v>
      </c>
      <c r="L898" s="34"/>
      <c r="M898" s="141" t="s">
        <v>3</v>
      </c>
      <c r="N898" s="142" t="s">
        <v>50</v>
      </c>
      <c r="P898" s="143">
        <f>O898*H898</f>
        <v>0</v>
      </c>
      <c r="Q898" s="143">
        <v>3.2000000000000003E-4</v>
      </c>
      <c r="R898" s="143">
        <f>Q898*H898</f>
        <v>1.5376000000000001E-2</v>
      </c>
      <c r="S898" s="143">
        <v>0</v>
      </c>
      <c r="T898" s="144">
        <f>S898*H898</f>
        <v>0</v>
      </c>
      <c r="AR898" s="145" t="s">
        <v>345</v>
      </c>
      <c r="AT898" s="145" t="s">
        <v>139</v>
      </c>
      <c r="AU898" s="145" t="s">
        <v>89</v>
      </c>
      <c r="AY898" s="18" t="s">
        <v>136</v>
      </c>
      <c r="BE898" s="146">
        <f>IF(N898="základní",J898,0)</f>
        <v>0</v>
      </c>
      <c r="BF898" s="146">
        <f>IF(N898="snížená",J898,0)</f>
        <v>0</v>
      </c>
      <c r="BG898" s="146">
        <f>IF(N898="zákl. přenesená",J898,0)</f>
        <v>0</v>
      </c>
      <c r="BH898" s="146">
        <f>IF(N898="sníž. přenesená",J898,0)</f>
        <v>0</v>
      </c>
      <c r="BI898" s="146">
        <f>IF(N898="nulová",J898,0)</f>
        <v>0</v>
      </c>
      <c r="BJ898" s="18" t="s">
        <v>87</v>
      </c>
      <c r="BK898" s="146">
        <f>ROUND(I898*H898,2)</f>
        <v>0</v>
      </c>
      <c r="BL898" s="18" t="s">
        <v>345</v>
      </c>
      <c r="BM898" s="145" t="s">
        <v>1215</v>
      </c>
    </row>
    <row r="899" spans="2:65" s="1" customFormat="1" ht="11.25">
      <c r="B899" s="34"/>
      <c r="D899" s="147" t="s">
        <v>146</v>
      </c>
      <c r="F899" s="148" t="s">
        <v>1216</v>
      </c>
      <c r="I899" s="149"/>
      <c r="L899" s="34"/>
      <c r="M899" s="150"/>
      <c r="T899" s="55"/>
      <c r="AT899" s="18" t="s">
        <v>146</v>
      </c>
      <c r="AU899" s="18" t="s">
        <v>89</v>
      </c>
    </row>
    <row r="900" spans="2:65" s="12" customFormat="1" ht="11.25">
      <c r="B900" s="157"/>
      <c r="D900" s="151" t="s">
        <v>230</v>
      </c>
      <c r="E900" s="158" t="s">
        <v>3</v>
      </c>
      <c r="F900" s="159" t="s">
        <v>1217</v>
      </c>
      <c r="H900" s="160">
        <v>12.91</v>
      </c>
      <c r="I900" s="161"/>
      <c r="L900" s="157"/>
      <c r="M900" s="162"/>
      <c r="T900" s="163"/>
      <c r="AT900" s="158" t="s">
        <v>230</v>
      </c>
      <c r="AU900" s="158" t="s">
        <v>89</v>
      </c>
      <c r="AV900" s="12" t="s">
        <v>89</v>
      </c>
      <c r="AW900" s="12" t="s">
        <v>40</v>
      </c>
      <c r="AX900" s="12" t="s">
        <v>79</v>
      </c>
      <c r="AY900" s="158" t="s">
        <v>136</v>
      </c>
    </row>
    <row r="901" spans="2:65" s="12" customFormat="1" ht="11.25">
      <c r="B901" s="157"/>
      <c r="D901" s="151" t="s">
        <v>230</v>
      </c>
      <c r="E901" s="158" t="s">
        <v>3</v>
      </c>
      <c r="F901" s="159" t="s">
        <v>1218</v>
      </c>
      <c r="H901" s="160">
        <v>22.03</v>
      </c>
      <c r="I901" s="161"/>
      <c r="L901" s="157"/>
      <c r="M901" s="162"/>
      <c r="T901" s="163"/>
      <c r="AT901" s="158" t="s">
        <v>230</v>
      </c>
      <c r="AU901" s="158" t="s">
        <v>89</v>
      </c>
      <c r="AV901" s="12" t="s">
        <v>89</v>
      </c>
      <c r="AW901" s="12" t="s">
        <v>40</v>
      </c>
      <c r="AX901" s="12" t="s">
        <v>79</v>
      </c>
      <c r="AY901" s="158" t="s">
        <v>136</v>
      </c>
    </row>
    <row r="902" spans="2:65" s="12" customFormat="1" ht="11.25">
      <c r="B902" s="157"/>
      <c r="D902" s="151" t="s">
        <v>230</v>
      </c>
      <c r="E902" s="158" t="s">
        <v>3</v>
      </c>
      <c r="F902" s="159" t="s">
        <v>1219</v>
      </c>
      <c r="H902" s="160">
        <v>7.13</v>
      </c>
      <c r="I902" s="161"/>
      <c r="L902" s="157"/>
      <c r="M902" s="162"/>
      <c r="T902" s="163"/>
      <c r="AT902" s="158" t="s">
        <v>230</v>
      </c>
      <c r="AU902" s="158" t="s">
        <v>89</v>
      </c>
      <c r="AV902" s="12" t="s">
        <v>89</v>
      </c>
      <c r="AW902" s="12" t="s">
        <v>40</v>
      </c>
      <c r="AX902" s="12" t="s">
        <v>79</v>
      </c>
      <c r="AY902" s="158" t="s">
        <v>136</v>
      </c>
    </row>
    <row r="903" spans="2:65" s="12" customFormat="1" ht="11.25">
      <c r="B903" s="157"/>
      <c r="D903" s="151" t="s">
        <v>230</v>
      </c>
      <c r="E903" s="158" t="s">
        <v>3</v>
      </c>
      <c r="F903" s="159" t="s">
        <v>727</v>
      </c>
      <c r="H903" s="160">
        <v>5.98</v>
      </c>
      <c r="I903" s="161"/>
      <c r="L903" s="157"/>
      <c r="M903" s="162"/>
      <c r="T903" s="163"/>
      <c r="AT903" s="158" t="s">
        <v>230</v>
      </c>
      <c r="AU903" s="158" t="s">
        <v>89</v>
      </c>
      <c r="AV903" s="12" t="s">
        <v>89</v>
      </c>
      <c r="AW903" s="12" t="s">
        <v>40</v>
      </c>
      <c r="AX903" s="12" t="s">
        <v>79</v>
      </c>
      <c r="AY903" s="158" t="s">
        <v>136</v>
      </c>
    </row>
    <row r="904" spans="2:65" s="14" customFormat="1" ht="11.25">
      <c r="B904" s="170"/>
      <c r="D904" s="151" t="s">
        <v>230</v>
      </c>
      <c r="E904" s="171" t="s">
        <v>3</v>
      </c>
      <c r="F904" s="172" t="s">
        <v>251</v>
      </c>
      <c r="H904" s="173">
        <v>48.05</v>
      </c>
      <c r="I904" s="174"/>
      <c r="L904" s="170"/>
      <c r="M904" s="175"/>
      <c r="T904" s="176"/>
      <c r="AT904" s="171" t="s">
        <v>230</v>
      </c>
      <c r="AU904" s="171" t="s">
        <v>89</v>
      </c>
      <c r="AV904" s="14" t="s">
        <v>162</v>
      </c>
      <c r="AW904" s="14" t="s">
        <v>40</v>
      </c>
      <c r="AX904" s="14" t="s">
        <v>87</v>
      </c>
      <c r="AY904" s="171" t="s">
        <v>136</v>
      </c>
    </row>
    <row r="905" spans="2:65" s="1" customFormat="1" ht="24.2" customHeight="1">
      <c r="B905" s="133"/>
      <c r="C905" s="134" t="s">
        <v>1220</v>
      </c>
      <c r="D905" s="134" t="s">
        <v>139</v>
      </c>
      <c r="E905" s="135" t="s">
        <v>1221</v>
      </c>
      <c r="F905" s="136" t="s">
        <v>1222</v>
      </c>
      <c r="G905" s="137" t="s">
        <v>274</v>
      </c>
      <c r="H905" s="138">
        <v>5.5490000000000004</v>
      </c>
      <c r="I905" s="139"/>
      <c r="J905" s="140">
        <f>ROUND(I905*H905,2)</f>
        <v>0</v>
      </c>
      <c r="K905" s="136" t="s">
        <v>143</v>
      </c>
      <c r="L905" s="34"/>
      <c r="M905" s="141" t="s">
        <v>3</v>
      </c>
      <c r="N905" s="142" t="s">
        <v>50</v>
      </c>
      <c r="P905" s="143">
        <f>O905*H905</f>
        <v>0</v>
      </c>
      <c r="Q905" s="143">
        <v>0</v>
      </c>
      <c r="R905" s="143">
        <f>Q905*H905</f>
        <v>0</v>
      </c>
      <c r="S905" s="143">
        <v>0</v>
      </c>
      <c r="T905" s="144">
        <f>S905*H905</f>
        <v>0</v>
      </c>
      <c r="AR905" s="145" t="s">
        <v>345</v>
      </c>
      <c r="AT905" s="145" t="s">
        <v>139</v>
      </c>
      <c r="AU905" s="145" t="s">
        <v>89</v>
      </c>
      <c r="AY905" s="18" t="s">
        <v>136</v>
      </c>
      <c r="BE905" s="146">
        <f>IF(N905="základní",J905,0)</f>
        <v>0</v>
      </c>
      <c r="BF905" s="146">
        <f>IF(N905="snížená",J905,0)</f>
        <v>0</v>
      </c>
      <c r="BG905" s="146">
        <f>IF(N905="zákl. přenesená",J905,0)</f>
        <v>0</v>
      </c>
      <c r="BH905" s="146">
        <f>IF(N905="sníž. přenesená",J905,0)</f>
        <v>0</v>
      </c>
      <c r="BI905" s="146">
        <f>IF(N905="nulová",J905,0)</f>
        <v>0</v>
      </c>
      <c r="BJ905" s="18" t="s">
        <v>87</v>
      </c>
      <c r="BK905" s="146">
        <f>ROUND(I905*H905,2)</f>
        <v>0</v>
      </c>
      <c r="BL905" s="18" t="s">
        <v>345</v>
      </c>
      <c r="BM905" s="145" t="s">
        <v>1223</v>
      </c>
    </row>
    <row r="906" spans="2:65" s="1" customFormat="1" ht="11.25">
      <c r="B906" s="34"/>
      <c r="D906" s="147" t="s">
        <v>146</v>
      </c>
      <c r="F906" s="148" t="s">
        <v>1224</v>
      </c>
      <c r="I906" s="149"/>
      <c r="L906" s="34"/>
      <c r="M906" s="150"/>
      <c r="T906" s="55"/>
      <c r="AT906" s="18" t="s">
        <v>146</v>
      </c>
      <c r="AU906" s="18" t="s">
        <v>89</v>
      </c>
    </row>
    <row r="907" spans="2:65" s="11" customFormat="1" ht="22.9" customHeight="1">
      <c r="B907" s="121"/>
      <c r="D907" s="122" t="s">
        <v>78</v>
      </c>
      <c r="E907" s="131" t="s">
        <v>1225</v>
      </c>
      <c r="F907" s="131" t="s">
        <v>1226</v>
      </c>
      <c r="I907" s="124"/>
      <c r="J907" s="132">
        <f>BK907</f>
        <v>0</v>
      </c>
      <c r="L907" s="121"/>
      <c r="M907" s="126"/>
      <c r="P907" s="127">
        <f>SUM(P908:P924)</f>
        <v>0</v>
      </c>
      <c r="R907" s="127">
        <f>SUM(R908:R924)</f>
        <v>2.5939199999999999E-2</v>
      </c>
      <c r="T907" s="128">
        <f>SUM(T908:T924)</f>
        <v>1.0588959999999998</v>
      </c>
      <c r="AR907" s="122" t="s">
        <v>89</v>
      </c>
      <c r="AT907" s="129" t="s">
        <v>78</v>
      </c>
      <c r="AU907" s="129" t="s">
        <v>87</v>
      </c>
      <c r="AY907" s="122" t="s">
        <v>136</v>
      </c>
      <c r="BK907" s="130">
        <f>SUM(BK908:BK924)</f>
        <v>0</v>
      </c>
    </row>
    <row r="908" spans="2:65" s="1" customFormat="1" ht="16.5" customHeight="1">
      <c r="B908" s="133"/>
      <c r="C908" s="134" t="s">
        <v>1227</v>
      </c>
      <c r="D908" s="134" t="s">
        <v>139</v>
      </c>
      <c r="E908" s="135" t="s">
        <v>1228</v>
      </c>
      <c r="F908" s="136" t="s">
        <v>1229</v>
      </c>
      <c r="G908" s="137" t="s">
        <v>182</v>
      </c>
      <c r="H908" s="138">
        <v>38.93</v>
      </c>
      <c r="I908" s="139"/>
      <c r="J908" s="140">
        <f>ROUND(I908*H908,2)</f>
        <v>0</v>
      </c>
      <c r="K908" s="136" t="s">
        <v>143</v>
      </c>
      <c r="L908" s="34"/>
      <c r="M908" s="141" t="s">
        <v>3</v>
      </c>
      <c r="N908" s="142" t="s">
        <v>50</v>
      </c>
      <c r="P908" s="143">
        <f>O908*H908</f>
        <v>0</v>
      </c>
      <c r="Q908" s="143">
        <v>0</v>
      </c>
      <c r="R908" s="143">
        <f>Q908*H908</f>
        <v>0</v>
      </c>
      <c r="S908" s="143">
        <v>2.7199999999999998E-2</v>
      </c>
      <c r="T908" s="144">
        <f>S908*H908</f>
        <v>1.0588959999999998</v>
      </c>
      <c r="AR908" s="145" t="s">
        <v>345</v>
      </c>
      <c r="AT908" s="145" t="s">
        <v>139</v>
      </c>
      <c r="AU908" s="145" t="s">
        <v>89</v>
      </c>
      <c r="AY908" s="18" t="s">
        <v>136</v>
      </c>
      <c r="BE908" s="146">
        <f>IF(N908="základní",J908,0)</f>
        <v>0</v>
      </c>
      <c r="BF908" s="146">
        <f>IF(N908="snížená",J908,0)</f>
        <v>0</v>
      </c>
      <c r="BG908" s="146">
        <f>IF(N908="zákl. přenesená",J908,0)</f>
        <v>0</v>
      </c>
      <c r="BH908" s="146">
        <f>IF(N908="sníž. přenesená",J908,0)</f>
        <v>0</v>
      </c>
      <c r="BI908" s="146">
        <f>IF(N908="nulová",J908,0)</f>
        <v>0</v>
      </c>
      <c r="BJ908" s="18" t="s">
        <v>87</v>
      </c>
      <c r="BK908" s="146">
        <f>ROUND(I908*H908,2)</f>
        <v>0</v>
      </c>
      <c r="BL908" s="18" t="s">
        <v>345</v>
      </c>
      <c r="BM908" s="145" t="s">
        <v>1230</v>
      </c>
    </row>
    <row r="909" spans="2:65" s="1" customFormat="1" ht="11.25">
      <c r="B909" s="34"/>
      <c r="D909" s="147" t="s">
        <v>146</v>
      </c>
      <c r="F909" s="148" t="s">
        <v>1231</v>
      </c>
      <c r="I909" s="149"/>
      <c r="L909" s="34"/>
      <c r="M909" s="150"/>
      <c r="T909" s="55"/>
      <c r="AT909" s="18" t="s">
        <v>146</v>
      </c>
      <c r="AU909" s="18" t="s">
        <v>89</v>
      </c>
    </row>
    <row r="910" spans="2:65" s="13" customFormat="1" ht="11.25">
      <c r="B910" s="164"/>
      <c r="D910" s="151" t="s">
        <v>230</v>
      </c>
      <c r="E910" s="165" t="s">
        <v>3</v>
      </c>
      <c r="F910" s="166" t="s">
        <v>1232</v>
      </c>
      <c r="H910" s="165" t="s">
        <v>3</v>
      </c>
      <c r="I910" s="167"/>
      <c r="L910" s="164"/>
      <c r="M910" s="168"/>
      <c r="T910" s="169"/>
      <c r="AT910" s="165" t="s">
        <v>230</v>
      </c>
      <c r="AU910" s="165" t="s">
        <v>89</v>
      </c>
      <c r="AV910" s="13" t="s">
        <v>87</v>
      </c>
      <c r="AW910" s="13" t="s">
        <v>40</v>
      </c>
      <c r="AX910" s="13" t="s">
        <v>79</v>
      </c>
      <c r="AY910" s="165" t="s">
        <v>136</v>
      </c>
    </row>
    <row r="911" spans="2:65" s="12" customFormat="1" ht="11.25">
      <c r="B911" s="157"/>
      <c r="D911" s="151" t="s">
        <v>230</v>
      </c>
      <c r="E911" s="158" t="s">
        <v>3</v>
      </c>
      <c r="F911" s="159" t="s">
        <v>1233</v>
      </c>
      <c r="H911" s="160">
        <v>5.37</v>
      </c>
      <c r="I911" s="161"/>
      <c r="L911" s="157"/>
      <c r="M911" s="162"/>
      <c r="T911" s="163"/>
      <c r="AT911" s="158" t="s">
        <v>230</v>
      </c>
      <c r="AU911" s="158" t="s">
        <v>89</v>
      </c>
      <c r="AV911" s="12" t="s">
        <v>89</v>
      </c>
      <c r="AW911" s="12" t="s">
        <v>40</v>
      </c>
      <c r="AX911" s="12" t="s">
        <v>79</v>
      </c>
      <c r="AY911" s="158" t="s">
        <v>136</v>
      </c>
    </row>
    <row r="912" spans="2:65" s="12" customFormat="1" ht="11.25">
      <c r="B912" s="157"/>
      <c r="D912" s="151" t="s">
        <v>230</v>
      </c>
      <c r="E912" s="158" t="s">
        <v>3</v>
      </c>
      <c r="F912" s="159" t="s">
        <v>1234</v>
      </c>
      <c r="H912" s="160">
        <v>2.34</v>
      </c>
      <c r="I912" s="161"/>
      <c r="L912" s="157"/>
      <c r="M912" s="162"/>
      <c r="T912" s="163"/>
      <c r="AT912" s="158" t="s">
        <v>230</v>
      </c>
      <c r="AU912" s="158" t="s">
        <v>89</v>
      </c>
      <c r="AV912" s="12" t="s">
        <v>89</v>
      </c>
      <c r="AW912" s="12" t="s">
        <v>40</v>
      </c>
      <c r="AX912" s="12" t="s">
        <v>79</v>
      </c>
      <c r="AY912" s="158" t="s">
        <v>136</v>
      </c>
    </row>
    <row r="913" spans="2:65" s="12" customFormat="1" ht="11.25">
      <c r="B913" s="157"/>
      <c r="D913" s="151" t="s">
        <v>230</v>
      </c>
      <c r="E913" s="158" t="s">
        <v>3</v>
      </c>
      <c r="F913" s="159" t="s">
        <v>1235</v>
      </c>
      <c r="H913" s="160">
        <v>18.440000000000001</v>
      </c>
      <c r="I913" s="161"/>
      <c r="L913" s="157"/>
      <c r="M913" s="162"/>
      <c r="T913" s="163"/>
      <c r="AT913" s="158" t="s">
        <v>230</v>
      </c>
      <c r="AU913" s="158" t="s">
        <v>89</v>
      </c>
      <c r="AV913" s="12" t="s">
        <v>89</v>
      </c>
      <c r="AW913" s="12" t="s">
        <v>40</v>
      </c>
      <c r="AX913" s="12" t="s">
        <v>79</v>
      </c>
      <c r="AY913" s="158" t="s">
        <v>136</v>
      </c>
    </row>
    <row r="914" spans="2:65" s="12" customFormat="1" ht="11.25">
      <c r="B914" s="157"/>
      <c r="D914" s="151" t="s">
        <v>230</v>
      </c>
      <c r="E914" s="158" t="s">
        <v>3</v>
      </c>
      <c r="F914" s="159" t="s">
        <v>1236</v>
      </c>
      <c r="H914" s="160">
        <v>12.78</v>
      </c>
      <c r="I914" s="161"/>
      <c r="L914" s="157"/>
      <c r="M914" s="162"/>
      <c r="T914" s="163"/>
      <c r="AT914" s="158" t="s">
        <v>230</v>
      </c>
      <c r="AU914" s="158" t="s">
        <v>89</v>
      </c>
      <c r="AV914" s="12" t="s">
        <v>89</v>
      </c>
      <c r="AW914" s="12" t="s">
        <v>40</v>
      </c>
      <c r="AX914" s="12" t="s">
        <v>79</v>
      </c>
      <c r="AY914" s="158" t="s">
        <v>136</v>
      </c>
    </row>
    <row r="915" spans="2:65" s="14" customFormat="1" ht="11.25">
      <c r="B915" s="170"/>
      <c r="D915" s="151" t="s">
        <v>230</v>
      </c>
      <c r="E915" s="171" t="s">
        <v>3</v>
      </c>
      <c r="F915" s="172" t="s">
        <v>251</v>
      </c>
      <c r="H915" s="173">
        <v>38.93</v>
      </c>
      <c r="I915" s="174"/>
      <c r="L915" s="170"/>
      <c r="M915" s="175"/>
      <c r="T915" s="176"/>
      <c r="AT915" s="171" t="s">
        <v>230</v>
      </c>
      <c r="AU915" s="171" t="s">
        <v>89</v>
      </c>
      <c r="AV915" s="14" t="s">
        <v>162</v>
      </c>
      <c r="AW915" s="14" t="s">
        <v>40</v>
      </c>
      <c r="AX915" s="14" t="s">
        <v>87</v>
      </c>
      <c r="AY915" s="171" t="s">
        <v>136</v>
      </c>
    </row>
    <row r="916" spans="2:65" s="1" customFormat="1" ht="16.5" customHeight="1">
      <c r="B916" s="133"/>
      <c r="C916" s="134" t="s">
        <v>1237</v>
      </c>
      <c r="D916" s="134" t="s">
        <v>139</v>
      </c>
      <c r="E916" s="135" t="s">
        <v>1238</v>
      </c>
      <c r="F916" s="136" t="s">
        <v>1239</v>
      </c>
      <c r="G916" s="137" t="s">
        <v>182</v>
      </c>
      <c r="H916" s="138">
        <v>2.2400000000000002</v>
      </c>
      <c r="I916" s="139"/>
      <c r="J916" s="140">
        <f>ROUND(I916*H916,2)</f>
        <v>0</v>
      </c>
      <c r="K916" s="136" t="s">
        <v>143</v>
      </c>
      <c r="L916" s="34"/>
      <c r="M916" s="141" t="s">
        <v>3</v>
      </c>
      <c r="N916" s="142" t="s">
        <v>50</v>
      </c>
      <c r="P916" s="143">
        <f>O916*H916</f>
        <v>0</v>
      </c>
      <c r="Q916" s="143">
        <v>5.8E-4</v>
      </c>
      <c r="R916" s="143">
        <f>Q916*H916</f>
        <v>1.2992000000000001E-3</v>
      </c>
      <c r="S916" s="143">
        <v>0</v>
      </c>
      <c r="T916" s="144">
        <f>S916*H916</f>
        <v>0</v>
      </c>
      <c r="AR916" s="145" t="s">
        <v>345</v>
      </c>
      <c r="AT916" s="145" t="s">
        <v>139</v>
      </c>
      <c r="AU916" s="145" t="s">
        <v>89</v>
      </c>
      <c r="AY916" s="18" t="s">
        <v>136</v>
      </c>
      <c r="BE916" s="146">
        <f>IF(N916="základní",J916,0)</f>
        <v>0</v>
      </c>
      <c r="BF916" s="146">
        <f>IF(N916="snížená",J916,0)</f>
        <v>0</v>
      </c>
      <c r="BG916" s="146">
        <f>IF(N916="zákl. přenesená",J916,0)</f>
        <v>0</v>
      </c>
      <c r="BH916" s="146">
        <f>IF(N916="sníž. přenesená",J916,0)</f>
        <v>0</v>
      </c>
      <c r="BI916" s="146">
        <f>IF(N916="nulová",J916,0)</f>
        <v>0</v>
      </c>
      <c r="BJ916" s="18" t="s">
        <v>87</v>
      </c>
      <c r="BK916" s="146">
        <f>ROUND(I916*H916,2)</f>
        <v>0</v>
      </c>
      <c r="BL916" s="18" t="s">
        <v>345</v>
      </c>
      <c r="BM916" s="145" t="s">
        <v>1240</v>
      </c>
    </row>
    <row r="917" spans="2:65" s="1" customFormat="1" ht="11.25">
      <c r="B917" s="34"/>
      <c r="D917" s="147" t="s">
        <v>146</v>
      </c>
      <c r="F917" s="148" t="s">
        <v>1241</v>
      </c>
      <c r="I917" s="149"/>
      <c r="L917" s="34"/>
      <c r="M917" s="150"/>
      <c r="T917" s="55"/>
      <c r="AT917" s="18" t="s">
        <v>146</v>
      </c>
      <c r="AU917" s="18" t="s">
        <v>89</v>
      </c>
    </row>
    <row r="918" spans="2:65" s="12" customFormat="1" ht="11.25">
      <c r="B918" s="157"/>
      <c r="D918" s="151" t="s">
        <v>230</v>
      </c>
      <c r="E918" s="158" t="s">
        <v>3</v>
      </c>
      <c r="F918" s="159" t="s">
        <v>1242</v>
      </c>
      <c r="H918" s="160">
        <v>2.2400000000000002</v>
      </c>
      <c r="I918" s="161"/>
      <c r="L918" s="157"/>
      <c r="M918" s="162"/>
      <c r="T918" s="163"/>
      <c r="AT918" s="158" t="s">
        <v>230</v>
      </c>
      <c r="AU918" s="158" t="s">
        <v>89</v>
      </c>
      <c r="AV918" s="12" t="s">
        <v>89</v>
      </c>
      <c r="AW918" s="12" t="s">
        <v>40</v>
      </c>
      <c r="AX918" s="12" t="s">
        <v>79</v>
      </c>
      <c r="AY918" s="158" t="s">
        <v>136</v>
      </c>
    </row>
    <row r="919" spans="2:65" s="14" customFormat="1" ht="11.25">
      <c r="B919" s="170"/>
      <c r="D919" s="151" t="s">
        <v>230</v>
      </c>
      <c r="E919" s="171" t="s">
        <v>3</v>
      </c>
      <c r="F919" s="172" t="s">
        <v>251</v>
      </c>
      <c r="H919" s="173">
        <v>2.2400000000000002</v>
      </c>
      <c r="I919" s="174"/>
      <c r="L919" s="170"/>
      <c r="M919" s="175"/>
      <c r="T919" s="176"/>
      <c r="AT919" s="171" t="s">
        <v>230</v>
      </c>
      <c r="AU919" s="171" t="s">
        <v>89</v>
      </c>
      <c r="AV919" s="14" t="s">
        <v>162</v>
      </c>
      <c r="AW919" s="14" t="s">
        <v>40</v>
      </c>
      <c r="AX919" s="14" t="s">
        <v>87</v>
      </c>
      <c r="AY919" s="171" t="s">
        <v>136</v>
      </c>
    </row>
    <row r="920" spans="2:65" s="1" customFormat="1" ht="16.5" customHeight="1">
      <c r="B920" s="133"/>
      <c r="C920" s="184" t="s">
        <v>1243</v>
      </c>
      <c r="D920" s="184" t="s">
        <v>895</v>
      </c>
      <c r="E920" s="185" t="s">
        <v>1244</v>
      </c>
      <c r="F920" s="186" t="s">
        <v>1245</v>
      </c>
      <c r="G920" s="187" t="s">
        <v>182</v>
      </c>
      <c r="H920" s="188">
        <v>2.464</v>
      </c>
      <c r="I920" s="189"/>
      <c r="J920" s="190">
        <f>ROUND(I920*H920,2)</f>
        <v>0</v>
      </c>
      <c r="K920" s="186" t="s">
        <v>143</v>
      </c>
      <c r="L920" s="191"/>
      <c r="M920" s="192" t="s">
        <v>3</v>
      </c>
      <c r="N920" s="193" t="s">
        <v>50</v>
      </c>
      <c r="P920" s="143">
        <f>O920*H920</f>
        <v>0</v>
      </c>
      <c r="Q920" s="143">
        <v>0.01</v>
      </c>
      <c r="R920" s="143">
        <f>Q920*H920</f>
        <v>2.4639999999999999E-2</v>
      </c>
      <c r="S920" s="143">
        <v>0</v>
      </c>
      <c r="T920" s="144">
        <f>S920*H920</f>
        <v>0</v>
      </c>
      <c r="AR920" s="145" t="s">
        <v>472</v>
      </c>
      <c r="AT920" s="145" t="s">
        <v>895</v>
      </c>
      <c r="AU920" s="145" t="s">
        <v>89</v>
      </c>
      <c r="AY920" s="18" t="s">
        <v>136</v>
      </c>
      <c r="BE920" s="146">
        <f>IF(N920="základní",J920,0)</f>
        <v>0</v>
      </c>
      <c r="BF920" s="146">
        <f>IF(N920="snížená",J920,0)</f>
        <v>0</v>
      </c>
      <c r="BG920" s="146">
        <f>IF(N920="zákl. přenesená",J920,0)</f>
        <v>0</v>
      </c>
      <c r="BH920" s="146">
        <f>IF(N920="sníž. přenesená",J920,0)</f>
        <v>0</v>
      </c>
      <c r="BI920" s="146">
        <f>IF(N920="nulová",J920,0)</f>
        <v>0</v>
      </c>
      <c r="BJ920" s="18" t="s">
        <v>87</v>
      </c>
      <c r="BK920" s="146">
        <f>ROUND(I920*H920,2)</f>
        <v>0</v>
      </c>
      <c r="BL920" s="18" t="s">
        <v>345</v>
      </c>
      <c r="BM920" s="145" t="s">
        <v>1246</v>
      </c>
    </row>
    <row r="921" spans="2:65" s="1" customFormat="1" ht="19.5">
      <c r="B921" s="34"/>
      <c r="D921" s="151" t="s">
        <v>158</v>
      </c>
      <c r="F921" s="152" t="s">
        <v>1247</v>
      </c>
      <c r="I921" s="149"/>
      <c r="L921" s="34"/>
      <c r="M921" s="150"/>
      <c r="T921" s="55"/>
      <c r="AT921" s="18" t="s">
        <v>158</v>
      </c>
      <c r="AU921" s="18" t="s">
        <v>89</v>
      </c>
    </row>
    <row r="922" spans="2:65" s="12" customFormat="1" ht="11.25">
      <c r="B922" s="157"/>
      <c r="D922" s="151" t="s">
        <v>230</v>
      </c>
      <c r="F922" s="159" t="s">
        <v>1248</v>
      </c>
      <c r="H922" s="160">
        <v>2.464</v>
      </c>
      <c r="I922" s="161"/>
      <c r="L922" s="157"/>
      <c r="M922" s="162"/>
      <c r="T922" s="163"/>
      <c r="AT922" s="158" t="s">
        <v>230</v>
      </c>
      <c r="AU922" s="158" t="s">
        <v>89</v>
      </c>
      <c r="AV922" s="12" t="s">
        <v>89</v>
      </c>
      <c r="AW922" s="12" t="s">
        <v>4</v>
      </c>
      <c r="AX922" s="12" t="s">
        <v>87</v>
      </c>
      <c r="AY922" s="158" t="s">
        <v>136</v>
      </c>
    </row>
    <row r="923" spans="2:65" s="1" customFormat="1" ht="24.2" customHeight="1">
      <c r="B923" s="133"/>
      <c r="C923" s="134" t="s">
        <v>1249</v>
      </c>
      <c r="D923" s="134" t="s">
        <v>139</v>
      </c>
      <c r="E923" s="135" t="s">
        <v>1250</v>
      </c>
      <c r="F923" s="136" t="s">
        <v>1251</v>
      </c>
      <c r="G923" s="137" t="s">
        <v>274</v>
      </c>
      <c r="H923" s="138">
        <v>2.5999999999999999E-2</v>
      </c>
      <c r="I923" s="139"/>
      <c r="J923" s="140">
        <f>ROUND(I923*H923,2)</f>
        <v>0</v>
      </c>
      <c r="K923" s="136" t="s">
        <v>143</v>
      </c>
      <c r="L923" s="34"/>
      <c r="M923" s="141" t="s">
        <v>3</v>
      </c>
      <c r="N923" s="142" t="s">
        <v>50</v>
      </c>
      <c r="P923" s="143">
        <f>O923*H923</f>
        <v>0</v>
      </c>
      <c r="Q923" s="143">
        <v>0</v>
      </c>
      <c r="R923" s="143">
        <f>Q923*H923</f>
        <v>0</v>
      </c>
      <c r="S923" s="143">
        <v>0</v>
      </c>
      <c r="T923" s="144">
        <f>S923*H923</f>
        <v>0</v>
      </c>
      <c r="AR923" s="145" t="s">
        <v>345</v>
      </c>
      <c r="AT923" s="145" t="s">
        <v>139</v>
      </c>
      <c r="AU923" s="145" t="s">
        <v>89</v>
      </c>
      <c r="AY923" s="18" t="s">
        <v>136</v>
      </c>
      <c r="BE923" s="146">
        <f>IF(N923="základní",J923,0)</f>
        <v>0</v>
      </c>
      <c r="BF923" s="146">
        <f>IF(N923="snížená",J923,0)</f>
        <v>0</v>
      </c>
      <c r="BG923" s="146">
        <f>IF(N923="zákl. přenesená",J923,0)</f>
        <v>0</v>
      </c>
      <c r="BH923" s="146">
        <f>IF(N923="sníž. přenesená",J923,0)</f>
        <v>0</v>
      </c>
      <c r="BI923" s="146">
        <f>IF(N923="nulová",J923,0)</f>
        <v>0</v>
      </c>
      <c r="BJ923" s="18" t="s">
        <v>87</v>
      </c>
      <c r="BK923" s="146">
        <f>ROUND(I923*H923,2)</f>
        <v>0</v>
      </c>
      <c r="BL923" s="18" t="s">
        <v>345</v>
      </c>
      <c r="BM923" s="145" t="s">
        <v>1252</v>
      </c>
    </row>
    <row r="924" spans="2:65" s="1" customFormat="1" ht="11.25">
      <c r="B924" s="34"/>
      <c r="D924" s="147" t="s">
        <v>146</v>
      </c>
      <c r="F924" s="148" t="s">
        <v>1253</v>
      </c>
      <c r="I924" s="149"/>
      <c r="L924" s="34"/>
      <c r="M924" s="150"/>
      <c r="T924" s="55"/>
      <c r="AT924" s="18" t="s">
        <v>146</v>
      </c>
      <c r="AU924" s="18" t="s">
        <v>89</v>
      </c>
    </row>
    <row r="925" spans="2:65" s="11" customFormat="1" ht="22.9" customHeight="1">
      <c r="B925" s="121"/>
      <c r="D925" s="122" t="s">
        <v>78</v>
      </c>
      <c r="E925" s="131" t="s">
        <v>1254</v>
      </c>
      <c r="F925" s="131" t="s">
        <v>1255</v>
      </c>
      <c r="I925" s="124"/>
      <c r="J925" s="132">
        <f>BK925</f>
        <v>0</v>
      </c>
      <c r="L925" s="121"/>
      <c r="M925" s="126"/>
      <c r="P925" s="127">
        <f>SUM(P926:P942)</f>
        <v>0</v>
      </c>
      <c r="R925" s="127">
        <f>SUM(R926:R942)</f>
        <v>3.3476799999999996E-3</v>
      </c>
      <c r="T925" s="128">
        <f>SUM(T926:T942)</f>
        <v>0</v>
      </c>
      <c r="AR925" s="122" t="s">
        <v>89</v>
      </c>
      <c r="AT925" s="129" t="s">
        <v>78</v>
      </c>
      <c r="AU925" s="129" t="s">
        <v>87</v>
      </c>
      <c r="AY925" s="122" t="s">
        <v>136</v>
      </c>
      <c r="BK925" s="130">
        <f>SUM(BK926:BK942)</f>
        <v>0</v>
      </c>
    </row>
    <row r="926" spans="2:65" s="1" customFormat="1" ht="21.75" customHeight="1">
      <c r="B926" s="133"/>
      <c r="C926" s="134" t="s">
        <v>1256</v>
      </c>
      <c r="D926" s="134" t="s">
        <v>139</v>
      </c>
      <c r="E926" s="135" t="s">
        <v>1257</v>
      </c>
      <c r="F926" s="136" t="s">
        <v>1258</v>
      </c>
      <c r="G926" s="137" t="s">
        <v>182</v>
      </c>
      <c r="H926" s="138">
        <v>6.8319999999999999</v>
      </c>
      <c r="I926" s="139"/>
      <c r="J926" s="140">
        <f>ROUND(I926*H926,2)</f>
        <v>0</v>
      </c>
      <c r="K926" s="136" t="s">
        <v>143</v>
      </c>
      <c r="L926" s="34"/>
      <c r="M926" s="141" t="s">
        <v>3</v>
      </c>
      <c r="N926" s="142" t="s">
        <v>50</v>
      </c>
      <c r="P926" s="143">
        <f>O926*H926</f>
        <v>0</v>
      </c>
      <c r="Q926" s="143">
        <v>6.9999999999999994E-5</v>
      </c>
      <c r="R926" s="143">
        <f>Q926*H926</f>
        <v>4.7823999999999995E-4</v>
      </c>
      <c r="S926" s="143">
        <v>0</v>
      </c>
      <c r="T926" s="144">
        <f>S926*H926</f>
        <v>0</v>
      </c>
      <c r="AR926" s="145" t="s">
        <v>345</v>
      </c>
      <c r="AT926" s="145" t="s">
        <v>139</v>
      </c>
      <c r="AU926" s="145" t="s">
        <v>89</v>
      </c>
      <c r="AY926" s="18" t="s">
        <v>136</v>
      </c>
      <c r="BE926" s="146">
        <f>IF(N926="základní",J926,0)</f>
        <v>0</v>
      </c>
      <c r="BF926" s="146">
        <f>IF(N926="snížená",J926,0)</f>
        <v>0</v>
      </c>
      <c r="BG926" s="146">
        <f>IF(N926="zákl. přenesená",J926,0)</f>
        <v>0</v>
      </c>
      <c r="BH926" s="146">
        <f>IF(N926="sníž. přenesená",J926,0)</f>
        <v>0</v>
      </c>
      <c r="BI926" s="146">
        <f>IF(N926="nulová",J926,0)</f>
        <v>0</v>
      </c>
      <c r="BJ926" s="18" t="s">
        <v>87</v>
      </c>
      <c r="BK926" s="146">
        <f>ROUND(I926*H926,2)</f>
        <v>0</v>
      </c>
      <c r="BL926" s="18" t="s">
        <v>345</v>
      </c>
      <c r="BM926" s="145" t="s">
        <v>1259</v>
      </c>
    </row>
    <row r="927" spans="2:65" s="1" customFormat="1" ht="11.25">
      <c r="B927" s="34"/>
      <c r="D927" s="147" t="s">
        <v>146</v>
      </c>
      <c r="F927" s="148" t="s">
        <v>1260</v>
      </c>
      <c r="I927" s="149"/>
      <c r="L927" s="34"/>
      <c r="M927" s="150"/>
      <c r="T927" s="55"/>
      <c r="AT927" s="18" t="s">
        <v>146</v>
      </c>
      <c r="AU927" s="18" t="s">
        <v>89</v>
      </c>
    </row>
    <row r="928" spans="2:65" s="1" customFormat="1" ht="19.5">
      <c r="B928" s="34"/>
      <c r="D928" s="151" t="s">
        <v>158</v>
      </c>
      <c r="F928" s="152" t="s">
        <v>1261</v>
      </c>
      <c r="I928" s="149"/>
      <c r="L928" s="34"/>
      <c r="M928" s="150"/>
      <c r="T928" s="55"/>
      <c r="AT928" s="18" t="s">
        <v>158</v>
      </c>
      <c r="AU928" s="18" t="s">
        <v>89</v>
      </c>
    </row>
    <row r="929" spans="2:65" s="13" customFormat="1" ht="11.25">
      <c r="B929" s="164"/>
      <c r="D929" s="151" t="s">
        <v>230</v>
      </c>
      <c r="E929" s="165" t="s">
        <v>3</v>
      </c>
      <c r="F929" s="166" t="s">
        <v>1262</v>
      </c>
      <c r="H929" s="165" t="s">
        <v>3</v>
      </c>
      <c r="I929" s="167"/>
      <c r="L929" s="164"/>
      <c r="M929" s="168"/>
      <c r="T929" s="169"/>
      <c r="AT929" s="165" t="s">
        <v>230</v>
      </c>
      <c r="AU929" s="165" t="s">
        <v>89</v>
      </c>
      <c r="AV929" s="13" t="s">
        <v>87</v>
      </c>
      <c r="AW929" s="13" t="s">
        <v>40</v>
      </c>
      <c r="AX929" s="13" t="s">
        <v>79</v>
      </c>
      <c r="AY929" s="165" t="s">
        <v>136</v>
      </c>
    </row>
    <row r="930" spans="2:65" s="12" customFormat="1" ht="11.25">
      <c r="B930" s="157"/>
      <c r="D930" s="151" t="s">
        <v>230</v>
      </c>
      <c r="E930" s="158" t="s">
        <v>3</v>
      </c>
      <c r="F930" s="159" t="s">
        <v>1263</v>
      </c>
      <c r="H930" s="160">
        <v>6.8319999999999999</v>
      </c>
      <c r="I930" s="161"/>
      <c r="L930" s="157"/>
      <c r="M930" s="162"/>
      <c r="T930" s="163"/>
      <c r="AT930" s="158" t="s">
        <v>230</v>
      </c>
      <c r="AU930" s="158" t="s">
        <v>89</v>
      </c>
      <c r="AV930" s="12" t="s">
        <v>89</v>
      </c>
      <c r="AW930" s="12" t="s">
        <v>40</v>
      </c>
      <c r="AX930" s="12" t="s">
        <v>79</v>
      </c>
      <c r="AY930" s="158" t="s">
        <v>136</v>
      </c>
    </row>
    <row r="931" spans="2:65" s="14" customFormat="1" ht="11.25">
      <c r="B931" s="170"/>
      <c r="D931" s="151" t="s">
        <v>230</v>
      </c>
      <c r="E931" s="171" t="s">
        <v>3</v>
      </c>
      <c r="F931" s="172" t="s">
        <v>251</v>
      </c>
      <c r="H931" s="173">
        <v>6.8319999999999999</v>
      </c>
      <c r="I931" s="174"/>
      <c r="L931" s="170"/>
      <c r="M931" s="175"/>
      <c r="T931" s="176"/>
      <c r="AT931" s="171" t="s">
        <v>230</v>
      </c>
      <c r="AU931" s="171" t="s">
        <v>89</v>
      </c>
      <c r="AV931" s="14" t="s">
        <v>162</v>
      </c>
      <c r="AW931" s="14" t="s">
        <v>40</v>
      </c>
      <c r="AX931" s="14" t="s">
        <v>87</v>
      </c>
      <c r="AY931" s="171" t="s">
        <v>136</v>
      </c>
    </row>
    <row r="932" spans="2:65" s="1" customFormat="1" ht="16.5" customHeight="1">
      <c r="B932" s="133"/>
      <c r="C932" s="134" t="s">
        <v>1264</v>
      </c>
      <c r="D932" s="134" t="s">
        <v>139</v>
      </c>
      <c r="E932" s="135" t="s">
        <v>1265</v>
      </c>
      <c r="F932" s="136" t="s">
        <v>1266</v>
      </c>
      <c r="G932" s="137" t="s">
        <v>182</v>
      </c>
      <c r="H932" s="138">
        <v>6.8319999999999999</v>
      </c>
      <c r="I932" s="139"/>
      <c r="J932" s="140">
        <f>ROUND(I932*H932,2)</f>
        <v>0</v>
      </c>
      <c r="K932" s="136" t="s">
        <v>143</v>
      </c>
      <c r="L932" s="34"/>
      <c r="M932" s="141" t="s">
        <v>3</v>
      </c>
      <c r="N932" s="142" t="s">
        <v>50</v>
      </c>
      <c r="P932" s="143">
        <f>O932*H932</f>
        <v>0</v>
      </c>
      <c r="Q932" s="143">
        <v>1.3999999999999999E-4</v>
      </c>
      <c r="R932" s="143">
        <f>Q932*H932</f>
        <v>9.564799999999999E-4</v>
      </c>
      <c r="S932" s="143">
        <v>0</v>
      </c>
      <c r="T932" s="144">
        <f>S932*H932</f>
        <v>0</v>
      </c>
      <c r="AR932" s="145" t="s">
        <v>345</v>
      </c>
      <c r="AT932" s="145" t="s">
        <v>139</v>
      </c>
      <c r="AU932" s="145" t="s">
        <v>89</v>
      </c>
      <c r="AY932" s="18" t="s">
        <v>136</v>
      </c>
      <c r="BE932" s="146">
        <f>IF(N932="základní",J932,0)</f>
        <v>0</v>
      </c>
      <c r="BF932" s="146">
        <f>IF(N932="snížená",J932,0)</f>
        <v>0</v>
      </c>
      <c r="BG932" s="146">
        <f>IF(N932="zákl. přenesená",J932,0)</f>
        <v>0</v>
      </c>
      <c r="BH932" s="146">
        <f>IF(N932="sníž. přenesená",J932,0)</f>
        <v>0</v>
      </c>
      <c r="BI932" s="146">
        <f>IF(N932="nulová",J932,0)</f>
        <v>0</v>
      </c>
      <c r="BJ932" s="18" t="s">
        <v>87</v>
      </c>
      <c r="BK932" s="146">
        <f>ROUND(I932*H932,2)</f>
        <v>0</v>
      </c>
      <c r="BL932" s="18" t="s">
        <v>345</v>
      </c>
      <c r="BM932" s="145" t="s">
        <v>1267</v>
      </c>
    </row>
    <row r="933" spans="2:65" s="1" customFormat="1" ht="11.25">
      <c r="B933" s="34"/>
      <c r="D933" s="147" t="s">
        <v>146</v>
      </c>
      <c r="F933" s="148" t="s">
        <v>1268</v>
      </c>
      <c r="I933" s="149"/>
      <c r="L933" s="34"/>
      <c r="M933" s="150"/>
      <c r="T933" s="55"/>
      <c r="AT933" s="18" t="s">
        <v>146</v>
      </c>
      <c r="AU933" s="18" t="s">
        <v>89</v>
      </c>
    </row>
    <row r="934" spans="2:65" s="13" customFormat="1" ht="11.25">
      <c r="B934" s="164"/>
      <c r="D934" s="151" t="s">
        <v>230</v>
      </c>
      <c r="E934" s="165" t="s">
        <v>3</v>
      </c>
      <c r="F934" s="166" t="s">
        <v>1262</v>
      </c>
      <c r="H934" s="165" t="s">
        <v>3</v>
      </c>
      <c r="I934" s="167"/>
      <c r="L934" s="164"/>
      <c r="M934" s="168"/>
      <c r="T934" s="169"/>
      <c r="AT934" s="165" t="s">
        <v>230</v>
      </c>
      <c r="AU934" s="165" t="s">
        <v>89</v>
      </c>
      <c r="AV934" s="13" t="s">
        <v>87</v>
      </c>
      <c r="AW934" s="13" t="s">
        <v>40</v>
      </c>
      <c r="AX934" s="13" t="s">
        <v>79</v>
      </c>
      <c r="AY934" s="165" t="s">
        <v>136</v>
      </c>
    </row>
    <row r="935" spans="2:65" s="12" customFormat="1" ht="11.25">
      <c r="B935" s="157"/>
      <c r="D935" s="151" t="s">
        <v>230</v>
      </c>
      <c r="E935" s="158" t="s">
        <v>3</v>
      </c>
      <c r="F935" s="159" t="s">
        <v>1263</v>
      </c>
      <c r="H935" s="160">
        <v>6.8319999999999999</v>
      </c>
      <c r="I935" s="161"/>
      <c r="L935" s="157"/>
      <c r="M935" s="162"/>
      <c r="T935" s="163"/>
      <c r="AT935" s="158" t="s">
        <v>230</v>
      </c>
      <c r="AU935" s="158" t="s">
        <v>89</v>
      </c>
      <c r="AV935" s="12" t="s">
        <v>89</v>
      </c>
      <c r="AW935" s="12" t="s">
        <v>40</v>
      </c>
      <c r="AX935" s="12" t="s">
        <v>79</v>
      </c>
      <c r="AY935" s="158" t="s">
        <v>136</v>
      </c>
    </row>
    <row r="936" spans="2:65" s="14" customFormat="1" ht="11.25">
      <c r="B936" s="170"/>
      <c r="D936" s="151" t="s">
        <v>230</v>
      </c>
      <c r="E936" s="171" t="s">
        <v>3</v>
      </c>
      <c r="F936" s="172" t="s">
        <v>251</v>
      </c>
      <c r="H936" s="173">
        <v>6.8319999999999999</v>
      </c>
      <c r="I936" s="174"/>
      <c r="L936" s="170"/>
      <c r="M936" s="175"/>
      <c r="T936" s="176"/>
      <c r="AT936" s="171" t="s">
        <v>230</v>
      </c>
      <c r="AU936" s="171" t="s">
        <v>89</v>
      </c>
      <c r="AV936" s="14" t="s">
        <v>162</v>
      </c>
      <c r="AW936" s="14" t="s">
        <v>40</v>
      </c>
      <c r="AX936" s="14" t="s">
        <v>87</v>
      </c>
      <c r="AY936" s="171" t="s">
        <v>136</v>
      </c>
    </row>
    <row r="937" spans="2:65" s="1" customFormat="1" ht="16.5" customHeight="1">
      <c r="B937" s="133"/>
      <c r="C937" s="134" t="s">
        <v>1269</v>
      </c>
      <c r="D937" s="134" t="s">
        <v>139</v>
      </c>
      <c r="E937" s="135" t="s">
        <v>1270</v>
      </c>
      <c r="F937" s="136" t="s">
        <v>1271</v>
      </c>
      <c r="G937" s="137" t="s">
        <v>182</v>
      </c>
      <c r="H937" s="138">
        <v>13.664</v>
      </c>
      <c r="I937" s="139"/>
      <c r="J937" s="140">
        <f>ROUND(I937*H937,2)</f>
        <v>0</v>
      </c>
      <c r="K937" s="136" t="s">
        <v>143</v>
      </c>
      <c r="L937" s="34"/>
      <c r="M937" s="141" t="s">
        <v>3</v>
      </c>
      <c r="N937" s="142" t="s">
        <v>50</v>
      </c>
      <c r="P937" s="143">
        <f>O937*H937</f>
        <v>0</v>
      </c>
      <c r="Q937" s="143">
        <v>1.3999999999999999E-4</v>
      </c>
      <c r="R937" s="143">
        <f>Q937*H937</f>
        <v>1.9129599999999998E-3</v>
      </c>
      <c r="S937" s="143">
        <v>0</v>
      </c>
      <c r="T937" s="144">
        <f>S937*H937</f>
        <v>0</v>
      </c>
      <c r="AR937" s="145" t="s">
        <v>345</v>
      </c>
      <c r="AT937" s="145" t="s">
        <v>139</v>
      </c>
      <c r="AU937" s="145" t="s">
        <v>89</v>
      </c>
      <c r="AY937" s="18" t="s">
        <v>136</v>
      </c>
      <c r="BE937" s="146">
        <f>IF(N937="základní",J937,0)</f>
        <v>0</v>
      </c>
      <c r="BF937" s="146">
        <f>IF(N937="snížená",J937,0)</f>
        <v>0</v>
      </c>
      <c r="BG937" s="146">
        <f>IF(N937="zákl. přenesená",J937,0)</f>
        <v>0</v>
      </c>
      <c r="BH937" s="146">
        <f>IF(N937="sníž. přenesená",J937,0)</f>
        <v>0</v>
      </c>
      <c r="BI937" s="146">
        <f>IF(N937="nulová",J937,0)</f>
        <v>0</v>
      </c>
      <c r="BJ937" s="18" t="s">
        <v>87</v>
      </c>
      <c r="BK937" s="146">
        <f>ROUND(I937*H937,2)</f>
        <v>0</v>
      </c>
      <c r="BL937" s="18" t="s">
        <v>345</v>
      </c>
      <c r="BM937" s="145" t="s">
        <v>1272</v>
      </c>
    </row>
    <row r="938" spans="2:65" s="1" customFormat="1" ht="11.25">
      <c r="B938" s="34"/>
      <c r="D938" s="147" t="s">
        <v>146</v>
      </c>
      <c r="F938" s="148" t="s">
        <v>1273</v>
      </c>
      <c r="I938" s="149"/>
      <c r="L938" s="34"/>
      <c r="M938" s="150"/>
      <c r="T938" s="55"/>
      <c r="AT938" s="18" t="s">
        <v>146</v>
      </c>
      <c r="AU938" s="18" t="s">
        <v>89</v>
      </c>
    </row>
    <row r="939" spans="2:65" s="13" customFormat="1" ht="11.25">
      <c r="B939" s="164"/>
      <c r="D939" s="151" t="s">
        <v>230</v>
      </c>
      <c r="E939" s="165" t="s">
        <v>3</v>
      </c>
      <c r="F939" s="166" t="s">
        <v>1274</v>
      </c>
      <c r="H939" s="165" t="s">
        <v>3</v>
      </c>
      <c r="I939" s="167"/>
      <c r="L939" s="164"/>
      <c r="M939" s="168"/>
      <c r="T939" s="169"/>
      <c r="AT939" s="165" t="s">
        <v>230</v>
      </c>
      <c r="AU939" s="165" t="s">
        <v>89</v>
      </c>
      <c r="AV939" s="13" t="s">
        <v>87</v>
      </c>
      <c r="AW939" s="13" t="s">
        <v>40</v>
      </c>
      <c r="AX939" s="13" t="s">
        <v>79</v>
      </c>
      <c r="AY939" s="165" t="s">
        <v>136</v>
      </c>
    </row>
    <row r="940" spans="2:65" s="13" customFormat="1" ht="11.25">
      <c r="B940" s="164"/>
      <c r="D940" s="151" t="s">
        <v>230</v>
      </c>
      <c r="E940" s="165" t="s">
        <v>3</v>
      </c>
      <c r="F940" s="166" t="s">
        <v>1262</v>
      </c>
      <c r="H940" s="165" t="s">
        <v>3</v>
      </c>
      <c r="I940" s="167"/>
      <c r="L940" s="164"/>
      <c r="M940" s="168"/>
      <c r="T940" s="169"/>
      <c r="AT940" s="165" t="s">
        <v>230</v>
      </c>
      <c r="AU940" s="165" t="s">
        <v>89</v>
      </c>
      <c r="AV940" s="13" t="s">
        <v>87</v>
      </c>
      <c r="AW940" s="13" t="s">
        <v>40</v>
      </c>
      <c r="AX940" s="13" t="s">
        <v>79</v>
      </c>
      <c r="AY940" s="165" t="s">
        <v>136</v>
      </c>
    </row>
    <row r="941" spans="2:65" s="12" customFormat="1" ht="11.25">
      <c r="B941" s="157"/>
      <c r="D941" s="151" t="s">
        <v>230</v>
      </c>
      <c r="E941" s="158" t="s">
        <v>3</v>
      </c>
      <c r="F941" s="159" t="s">
        <v>1275</v>
      </c>
      <c r="H941" s="160">
        <v>13.664</v>
      </c>
      <c r="I941" s="161"/>
      <c r="L941" s="157"/>
      <c r="M941" s="162"/>
      <c r="T941" s="163"/>
      <c r="AT941" s="158" t="s">
        <v>230</v>
      </c>
      <c r="AU941" s="158" t="s">
        <v>89</v>
      </c>
      <c r="AV941" s="12" t="s">
        <v>89</v>
      </c>
      <c r="AW941" s="12" t="s">
        <v>40</v>
      </c>
      <c r="AX941" s="12" t="s">
        <v>79</v>
      </c>
      <c r="AY941" s="158" t="s">
        <v>136</v>
      </c>
    </row>
    <row r="942" spans="2:65" s="14" customFormat="1" ht="11.25">
      <c r="B942" s="170"/>
      <c r="D942" s="151" t="s">
        <v>230</v>
      </c>
      <c r="E942" s="171" t="s">
        <v>3</v>
      </c>
      <c r="F942" s="172" t="s">
        <v>251</v>
      </c>
      <c r="H942" s="173">
        <v>13.664</v>
      </c>
      <c r="I942" s="174"/>
      <c r="L942" s="170"/>
      <c r="M942" s="175"/>
      <c r="T942" s="176"/>
      <c r="AT942" s="171" t="s">
        <v>230</v>
      </c>
      <c r="AU942" s="171" t="s">
        <v>89</v>
      </c>
      <c r="AV942" s="14" t="s">
        <v>162</v>
      </c>
      <c r="AW942" s="14" t="s">
        <v>40</v>
      </c>
      <c r="AX942" s="14" t="s">
        <v>87</v>
      </c>
      <c r="AY942" s="171" t="s">
        <v>136</v>
      </c>
    </row>
    <row r="943" spans="2:65" s="11" customFormat="1" ht="22.9" customHeight="1">
      <c r="B943" s="121"/>
      <c r="D943" s="122" t="s">
        <v>78</v>
      </c>
      <c r="E943" s="131" t="s">
        <v>1276</v>
      </c>
      <c r="F943" s="131" t="s">
        <v>1277</v>
      </c>
      <c r="I943" s="124"/>
      <c r="J943" s="132">
        <f>BK943</f>
        <v>0</v>
      </c>
      <c r="L943" s="121"/>
      <c r="M943" s="126"/>
      <c r="P943" s="127">
        <f>SUM(P944:P1017)</f>
        <v>0</v>
      </c>
      <c r="R943" s="127">
        <f>SUM(R944:R1017)</f>
        <v>0.51902062999999998</v>
      </c>
      <c r="T943" s="128">
        <f>SUM(T944:T1017)</f>
        <v>0</v>
      </c>
      <c r="AR943" s="122" t="s">
        <v>89</v>
      </c>
      <c r="AT943" s="129" t="s">
        <v>78</v>
      </c>
      <c r="AU943" s="129" t="s">
        <v>87</v>
      </c>
      <c r="AY943" s="122" t="s">
        <v>136</v>
      </c>
      <c r="BK943" s="130">
        <f>SUM(BK944:BK1017)</f>
        <v>0</v>
      </c>
    </row>
    <row r="944" spans="2:65" s="1" customFormat="1" ht="16.5" customHeight="1">
      <c r="B944" s="133"/>
      <c r="C944" s="134" t="s">
        <v>1278</v>
      </c>
      <c r="D944" s="134" t="s">
        <v>139</v>
      </c>
      <c r="E944" s="135" t="s">
        <v>1279</v>
      </c>
      <c r="F944" s="136" t="s">
        <v>1280</v>
      </c>
      <c r="G944" s="137" t="s">
        <v>182</v>
      </c>
      <c r="H944" s="138">
        <v>509.02300000000002</v>
      </c>
      <c r="I944" s="139"/>
      <c r="J944" s="140">
        <f>ROUND(I944*H944,2)</f>
        <v>0</v>
      </c>
      <c r="K944" s="136" t="s">
        <v>143</v>
      </c>
      <c r="L944" s="34"/>
      <c r="M944" s="141" t="s">
        <v>3</v>
      </c>
      <c r="N944" s="142" t="s">
        <v>50</v>
      </c>
      <c r="P944" s="143">
        <f>O944*H944</f>
        <v>0</v>
      </c>
      <c r="Q944" s="143">
        <v>0</v>
      </c>
      <c r="R944" s="143">
        <f>Q944*H944</f>
        <v>0</v>
      </c>
      <c r="S944" s="143">
        <v>0</v>
      </c>
      <c r="T944" s="144">
        <f>S944*H944</f>
        <v>0</v>
      </c>
      <c r="AR944" s="145" t="s">
        <v>345</v>
      </c>
      <c r="AT944" s="145" t="s">
        <v>139</v>
      </c>
      <c r="AU944" s="145" t="s">
        <v>89</v>
      </c>
      <c r="AY944" s="18" t="s">
        <v>136</v>
      </c>
      <c r="BE944" s="146">
        <f>IF(N944="základní",J944,0)</f>
        <v>0</v>
      </c>
      <c r="BF944" s="146">
        <f>IF(N944="snížená",J944,0)</f>
        <v>0</v>
      </c>
      <c r="BG944" s="146">
        <f>IF(N944="zákl. přenesená",J944,0)</f>
        <v>0</v>
      </c>
      <c r="BH944" s="146">
        <f>IF(N944="sníž. přenesená",J944,0)</f>
        <v>0</v>
      </c>
      <c r="BI944" s="146">
        <f>IF(N944="nulová",J944,0)</f>
        <v>0</v>
      </c>
      <c r="BJ944" s="18" t="s">
        <v>87</v>
      </c>
      <c r="BK944" s="146">
        <f>ROUND(I944*H944,2)</f>
        <v>0</v>
      </c>
      <c r="BL944" s="18" t="s">
        <v>345</v>
      </c>
      <c r="BM944" s="145" t="s">
        <v>1281</v>
      </c>
    </row>
    <row r="945" spans="2:51" s="1" customFormat="1" ht="11.25">
      <c r="B945" s="34"/>
      <c r="D945" s="147" t="s">
        <v>146</v>
      </c>
      <c r="F945" s="148" t="s">
        <v>1282</v>
      </c>
      <c r="I945" s="149"/>
      <c r="L945" s="34"/>
      <c r="M945" s="150"/>
      <c r="T945" s="55"/>
      <c r="AT945" s="18" t="s">
        <v>146</v>
      </c>
      <c r="AU945" s="18" t="s">
        <v>89</v>
      </c>
    </row>
    <row r="946" spans="2:51" s="13" customFormat="1" ht="11.25">
      <c r="B946" s="164"/>
      <c r="D946" s="151" t="s">
        <v>230</v>
      </c>
      <c r="E946" s="165" t="s">
        <v>3</v>
      </c>
      <c r="F946" s="166" t="s">
        <v>1283</v>
      </c>
      <c r="H946" s="165" t="s">
        <v>3</v>
      </c>
      <c r="I946" s="167"/>
      <c r="L946" s="164"/>
      <c r="M946" s="168"/>
      <c r="T946" s="169"/>
      <c r="AT946" s="165" t="s">
        <v>230</v>
      </c>
      <c r="AU946" s="165" t="s">
        <v>89</v>
      </c>
      <c r="AV946" s="13" t="s">
        <v>87</v>
      </c>
      <c r="AW946" s="13" t="s">
        <v>40</v>
      </c>
      <c r="AX946" s="13" t="s">
        <v>79</v>
      </c>
      <c r="AY946" s="165" t="s">
        <v>136</v>
      </c>
    </row>
    <row r="947" spans="2:51" s="13" customFormat="1" ht="11.25">
      <c r="B947" s="164"/>
      <c r="D947" s="151" t="s">
        <v>230</v>
      </c>
      <c r="E947" s="165" t="s">
        <v>3</v>
      </c>
      <c r="F947" s="166" t="s">
        <v>1284</v>
      </c>
      <c r="H947" s="165" t="s">
        <v>3</v>
      </c>
      <c r="I947" s="167"/>
      <c r="L947" s="164"/>
      <c r="M947" s="168"/>
      <c r="T947" s="169"/>
      <c r="AT947" s="165" t="s">
        <v>230</v>
      </c>
      <c r="AU947" s="165" t="s">
        <v>89</v>
      </c>
      <c r="AV947" s="13" t="s">
        <v>87</v>
      </c>
      <c r="AW947" s="13" t="s">
        <v>40</v>
      </c>
      <c r="AX947" s="13" t="s">
        <v>79</v>
      </c>
      <c r="AY947" s="165" t="s">
        <v>136</v>
      </c>
    </row>
    <row r="948" spans="2:51" s="12" customFormat="1" ht="11.25">
      <c r="B948" s="157"/>
      <c r="D948" s="151" t="s">
        <v>230</v>
      </c>
      <c r="E948" s="158" t="s">
        <v>3</v>
      </c>
      <c r="F948" s="159" t="s">
        <v>1285</v>
      </c>
      <c r="H948" s="160">
        <v>289.358</v>
      </c>
      <c r="I948" s="161"/>
      <c r="L948" s="157"/>
      <c r="M948" s="162"/>
      <c r="T948" s="163"/>
      <c r="AT948" s="158" t="s">
        <v>230</v>
      </c>
      <c r="AU948" s="158" t="s">
        <v>89</v>
      </c>
      <c r="AV948" s="12" t="s">
        <v>89</v>
      </c>
      <c r="AW948" s="12" t="s">
        <v>40</v>
      </c>
      <c r="AX948" s="12" t="s">
        <v>79</v>
      </c>
      <c r="AY948" s="158" t="s">
        <v>136</v>
      </c>
    </row>
    <row r="949" spans="2:51" s="15" customFormat="1" ht="11.25">
      <c r="B949" s="177"/>
      <c r="D949" s="151" t="s">
        <v>230</v>
      </c>
      <c r="E949" s="178" t="s">
        <v>3</v>
      </c>
      <c r="F949" s="179" t="s">
        <v>305</v>
      </c>
      <c r="H949" s="180">
        <v>289.358</v>
      </c>
      <c r="I949" s="181"/>
      <c r="L949" s="177"/>
      <c r="M949" s="182"/>
      <c r="T949" s="183"/>
      <c r="AT949" s="178" t="s">
        <v>230</v>
      </c>
      <c r="AU949" s="178" t="s">
        <v>89</v>
      </c>
      <c r="AV949" s="15" t="s">
        <v>154</v>
      </c>
      <c r="AW949" s="15" t="s">
        <v>40</v>
      </c>
      <c r="AX949" s="15" t="s">
        <v>79</v>
      </c>
      <c r="AY949" s="178" t="s">
        <v>136</v>
      </c>
    </row>
    <row r="950" spans="2:51" s="13" customFormat="1" ht="11.25">
      <c r="B950" s="164"/>
      <c r="D950" s="151" t="s">
        <v>230</v>
      </c>
      <c r="E950" s="165" t="s">
        <v>3</v>
      </c>
      <c r="F950" s="166" t="s">
        <v>1286</v>
      </c>
      <c r="H950" s="165" t="s">
        <v>3</v>
      </c>
      <c r="I950" s="167"/>
      <c r="L950" s="164"/>
      <c r="M950" s="168"/>
      <c r="T950" s="169"/>
      <c r="AT950" s="165" t="s">
        <v>230</v>
      </c>
      <c r="AU950" s="165" t="s">
        <v>89</v>
      </c>
      <c r="AV950" s="13" t="s">
        <v>87</v>
      </c>
      <c r="AW950" s="13" t="s">
        <v>40</v>
      </c>
      <c r="AX950" s="13" t="s">
        <v>79</v>
      </c>
      <c r="AY950" s="165" t="s">
        <v>136</v>
      </c>
    </row>
    <row r="951" spans="2:51" s="13" customFormat="1" ht="11.25">
      <c r="B951" s="164"/>
      <c r="D951" s="151" t="s">
        <v>230</v>
      </c>
      <c r="E951" s="165" t="s">
        <v>3</v>
      </c>
      <c r="F951" s="166" t="s">
        <v>784</v>
      </c>
      <c r="H951" s="165" t="s">
        <v>3</v>
      </c>
      <c r="I951" s="167"/>
      <c r="L951" s="164"/>
      <c r="M951" s="168"/>
      <c r="T951" s="169"/>
      <c r="AT951" s="165" t="s">
        <v>230</v>
      </c>
      <c r="AU951" s="165" t="s">
        <v>89</v>
      </c>
      <c r="AV951" s="13" t="s">
        <v>87</v>
      </c>
      <c r="AW951" s="13" t="s">
        <v>40</v>
      </c>
      <c r="AX951" s="13" t="s">
        <v>79</v>
      </c>
      <c r="AY951" s="165" t="s">
        <v>136</v>
      </c>
    </row>
    <row r="952" spans="2:51" s="12" customFormat="1" ht="11.25">
      <c r="B952" s="157"/>
      <c r="D952" s="151" t="s">
        <v>230</v>
      </c>
      <c r="E952" s="158" t="s">
        <v>3</v>
      </c>
      <c r="F952" s="159" t="s">
        <v>804</v>
      </c>
      <c r="H952" s="160">
        <v>9.2629999999999999</v>
      </c>
      <c r="I952" s="161"/>
      <c r="L952" s="157"/>
      <c r="M952" s="162"/>
      <c r="T952" s="163"/>
      <c r="AT952" s="158" t="s">
        <v>230</v>
      </c>
      <c r="AU952" s="158" t="s">
        <v>89</v>
      </c>
      <c r="AV952" s="12" t="s">
        <v>89</v>
      </c>
      <c r="AW952" s="12" t="s">
        <v>40</v>
      </c>
      <c r="AX952" s="12" t="s">
        <v>79</v>
      </c>
      <c r="AY952" s="158" t="s">
        <v>136</v>
      </c>
    </row>
    <row r="953" spans="2:51" s="13" customFormat="1" ht="11.25">
      <c r="B953" s="164"/>
      <c r="D953" s="151" t="s">
        <v>230</v>
      </c>
      <c r="E953" s="165" t="s">
        <v>3</v>
      </c>
      <c r="F953" s="166" t="s">
        <v>1287</v>
      </c>
      <c r="H953" s="165" t="s">
        <v>3</v>
      </c>
      <c r="I953" s="167"/>
      <c r="L953" s="164"/>
      <c r="M953" s="168"/>
      <c r="T953" s="169"/>
      <c r="AT953" s="165" t="s">
        <v>230</v>
      </c>
      <c r="AU953" s="165" t="s">
        <v>89</v>
      </c>
      <c r="AV953" s="13" t="s">
        <v>87</v>
      </c>
      <c r="AW953" s="13" t="s">
        <v>40</v>
      </c>
      <c r="AX953" s="13" t="s">
        <v>79</v>
      </c>
      <c r="AY953" s="165" t="s">
        <v>136</v>
      </c>
    </row>
    <row r="954" spans="2:51" s="12" customFormat="1" ht="11.25">
      <c r="B954" s="157"/>
      <c r="D954" s="151" t="s">
        <v>230</v>
      </c>
      <c r="E954" s="158" t="s">
        <v>3</v>
      </c>
      <c r="F954" s="159" t="s">
        <v>806</v>
      </c>
      <c r="H954" s="160">
        <v>52.122999999999998</v>
      </c>
      <c r="I954" s="161"/>
      <c r="L954" s="157"/>
      <c r="M954" s="162"/>
      <c r="T954" s="163"/>
      <c r="AT954" s="158" t="s">
        <v>230</v>
      </c>
      <c r="AU954" s="158" t="s">
        <v>89</v>
      </c>
      <c r="AV954" s="12" t="s">
        <v>89</v>
      </c>
      <c r="AW954" s="12" t="s">
        <v>40</v>
      </c>
      <c r="AX954" s="12" t="s">
        <v>79</v>
      </c>
      <c r="AY954" s="158" t="s">
        <v>136</v>
      </c>
    </row>
    <row r="955" spans="2:51" s="12" customFormat="1" ht="11.25">
      <c r="B955" s="157"/>
      <c r="D955" s="151" t="s">
        <v>230</v>
      </c>
      <c r="E955" s="158" t="s">
        <v>3</v>
      </c>
      <c r="F955" s="159" t="s">
        <v>807</v>
      </c>
      <c r="H955" s="160">
        <v>7.6550000000000002</v>
      </c>
      <c r="I955" s="161"/>
      <c r="L955" s="157"/>
      <c r="M955" s="162"/>
      <c r="T955" s="163"/>
      <c r="AT955" s="158" t="s">
        <v>230</v>
      </c>
      <c r="AU955" s="158" t="s">
        <v>89</v>
      </c>
      <c r="AV955" s="12" t="s">
        <v>89</v>
      </c>
      <c r="AW955" s="12" t="s">
        <v>40</v>
      </c>
      <c r="AX955" s="12" t="s">
        <v>79</v>
      </c>
      <c r="AY955" s="158" t="s">
        <v>136</v>
      </c>
    </row>
    <row r="956" spans="2:51" s="13" customFormat="1" ht="11.25">
      <c r="B956" s="164"/>
      <c r="D956" s="151" t="s">
        <v>230</v>
      </c>
      <c r="E956" s="165" t="s">
        <v>3</v>
      </c>
      <c r="F956" s="166" t="s">
        <v>809</v>
      </c>
      <c r="H956" s="165" t="s">
        <v>3</v>
      </c>
      <c r="I956" s="167"/>
      <c r="L956" s="164"/>
      <c r="M956" s="168"/>
      <c r="T956" s="169"/>
      <c r="AT956" s="165" t="s">
        <v>230</v>
      </c>
      <c r="AU956" s="165" t="s">
        <v>89</v>
      </c>
      <c r="AV956" s="13" t="s">
        <v>87</v>
      </c>
      <c r="AW956" s="13" t="s">
        <v>40</v>
      </c>
      <c r="AX956" s="13" t="s">
        <v>79</v>
      </c>
      <c r="AY956" s="165" t="s">
        <v>136</v>
      </c>
    </row>
    <row r="957" spans="2:51" s="12" customFormat="1" ht="11.25">
      <c r="B957" s="157"/>
      <c r="D957" s="151" t="s">
        <v>230</v>
      </c>
      <c r="E957" s="158" t="s">
        <v>3</v>
      </c>
      <c r="F957" s="159" t="s">
        <v>810</v>
      </c>
      <c r="H957" s="160">
        <v>40.865000000000002</v>
      </c>
      <c r="I957" s="161"/>
      <c r="L957" s="157"/>
      <c r="M957" s="162"/>
      <c r="T957" s="163"/>
      <c r="AT957" s="158" t="s">
        <v>230</v>
      </c>
      <c r="AU957" s="158" t="s">
        <v>89</v>
      </c>
      <c r="AV957" s="12" t="s">
        <v>89</v>
      </c>
      <c r="AW957" s="12" t="s">
        <v>40</v>
      </c>
      <c r="AX957" s="12" t="s">
        <v>79</v>
      </c>
      <c r="AY957" s="158" t="s">
        <v>136</v>
      </c>
    </row>
    <row r="958" spans="2:51" s="13" customFormat="1" ht="11.25">
      <c r="B958" s="164"/>
      <c r="D958" s="151" t="s">
        <v>230</v>
      </c>
      <c r="E958" s="165" t="s">
        <v>3</v>
      </c>
      <c r="F958" s="166" t="s">
        <v>1288</v>
      </c>
      <c r="H958" s="165" t="s">
        <v>3</v>
      </c>
      <c r="I958" s="167"/>
      <c r="L958" s="164"/>
      <c r="M958" s="168"/>
      <c r="T958" s="169"/>
      <c r="AT958" s="165" t="s">
        <v>230</v>
      </c>
      <c r="AU958" s="165" t="s">
        <v>89</v>
      </c>
      <c r="AV958" s="13" t="s">
        <v>87</v>
      </c>
      <c r="AW958" s="13" t="s">
        <v>40</v>
      </c>
      <c r="AX958" s="13" t="s">
        <v>79</v>
      </c>
      <c r="AY958" s="165" t="s">
        <v>136</v>
      </c>
    </row>
    <row r="959" spans="2:51" s="12" customFormat="1" ht="11.25">
      <c r="B959" s="157"/>
      <c r="D959" s="151" t="s">
        <v>230</v>
      </c>
      <c r="E959" s="158" t="s">
        <v>3</v>
      </c>
      <c r="F959" s="159" t="s">
        <v>798</v>
      </c>
      <c r="H959" s="160">
        <v>109.759</v>
      </c>
      <c r="I959" s="161"/>
      <c r="L959" s="157"/>
      <c r="M959" s="162"/>
      <c r="T959" s="163"/>
      <c r="AT959" s="158" t="s">
        <v>230</v>
      </c>
      <c r="AU959" s="158" t="s">
        <v>89</v>
      </c>
      <c r="AV959" s="12" t="s">
        <v>89</v>
      </c>
      <c r="AW959" s="12" t="s">
        <v>40</v>
      </c>
      <c r="AX959" s="12" t="s">
        <v>79</v>
      </c>
      <c r="AY959" s="158" t="s">
        <v>136</v>
      </c>
    </row>
    <row r="960" spans="2:51" s="15" customFormat="1" ht="11.25">
      <c r="B960" s="177"/>
      <c r="D960" s="151" t="s">
        <v>230</v>
      </c>
      <c r="E960" s="178" t="s">
        <v>3</v>
      </c>
      <c r="F960" s="179" t="s">
        <v>305</v>
      </c>
      <c r="H960" s="180">
        <v>219.66499999999999</v>
      </c>
      <c r="I960" s="181"/>
      <c r="L960" s="177"/>
      <c r="M960" s="182"/>
      <c r="T960" s="183"/>
      <c r="AT960" s="178" t="s">
        <v>230</v>
      </c>
      <c r="AU960" s="178" t="s">
        <v>89</v>
      </c>
      <c r="AV960" s="15" t="s">
        <v>154</v>
      </c>
      <c r="AW960" s="15" t="s">
        <v>40</v>
      </c>
      <c r="AX960" s="15" t="s">
        <v>79</v>
      </c>
      <c r="AY960" s="178" t="s">
        <v>136</v>
      </c>
    </row>
    <row r="961" spans="2:65" s="14" customFormat="1" ht="11.25">
      <c r="B961" s="170"/>
      <c r="D961" s="151" t="s">
        <v>230</v>
      </c>
      <c r="E961" s="171" t="s">
        <v>3</v>
      </c>
      <c r="F961" s="172" t="s">
        <v>251</v>
      </c>
      <c r="H961" s="173">
        <v>509.02300000000002</v>
      </c>
      <c r="I961" s="174"/>
      <c r="L961" s="170"/>
      <c r="M961" s="175"/>
      <c r="T961" s="176"/>
      <c r="AT961" s="171" t="s">
        <v>230</v>
      </c>
      <c r="AU961" s="171" t="s">
        <v>89</v>
      </c>
      <c r="AV961" s="14" t="s">
        <v>162</v>
      </c>
      <c r="AW961" s="14" t="s">
        <v>40</v>
      </c>
      <c r="AX961" s="14" t="s">
        <v>87</v>
      </c>
      <c r="AY961" s="171" t="s">
        <v>136</v>
      </c>
    </row>
    <row r="962" spans="2:65" s="1" customFormat="1" ht="16.5" customHeight="1">
      <c r="B962" s="133"/>
      <c r="C962" s="134" t="s">
        <v>1289</v>
      </c>
      <c r="D962" s="134" t="s">
        <v>139</v>
      </c>
      <c r="E962" s="135" t="s">
        <v>1290</v>
      </c>
      <c r="F962" s="136" t="s">
        <v>1291</v>
      </c>
      <c r="G962" s="137" t="s">
        <v>182</v>
      </c>
      <c r="H962" s="138">
        <v>468.54300000000001</v>
      </c>
      <c r="I962" s="139"/>
      <c r="J962" s="140">
        <f>ROUND(I962*H962,2)</f>
        <v>0</v>
      </c>
      <c r="K962" s="136" t="s">
        <v>143</v>
      </c>
      <c r="L962" s="34"/>
      <c r="M962" s="141" t="s">
        <v>3</v>
      </c>
      <c r="N962" s="142" t="s">
        <v>50</v>
      </c>
      <c r="P962" s="143">
        <f>O962*H962</f>
        <v>0</v>
      </c>
      <c r="Q962" s="143">
        <v>4.0000000000000002E-4</v>
      </c>
      <c r="R962" s="143">
        <f>Q962*H962</f>
        <v>0.18741720000000001</v>
      </c>
      <c r="S962" s="143">
        <v>0</v>
      </c>
      <c r="T962" s="144">
        <f>S962*H962</f>
        <v>0</v>
      </c>
      <c r="AR962" s="145" t="s">
        <v>345</v>
      </c>
      <c r="AT962" s="145" t="s">
        <v>139</v>
      </c>
      <c r="AU962" s="145" t="s">
        <v>89</v>
      </c>
      <c r="AY962" s="18" t="s">
        <v>136</v>
      </c>
      <c r="BE962" s="146">
        <f>IF(N962="základní",J962,0)</f>
        <v>0</v>
      </c>
      <c r="BF962" s="146">
        <f>IF(N962="snížená",J962,0)</f>
        <v>0</v>
      </c>
      <c r="BG962" s="146">
        <f>IF(N962="zákl. přenesená",J962,0)</f>
        <v>0</v>
      </c>
      <c r="BH962" s="146">
        <f>IF(N962="sníž. přenesená",J962,0)</f>
        <v>0</v>
      </c>
      <c r="BI962" s="146">
        <f>IF(N962="nulová",J962,0)</f>
        <v>0</v>
      </c>
      <c r="BJ962" s="18" t="s">
        <v>87</v>
      </c>
      <c r="BK962" s="146">
        <f>ROUND(I962*H962,2)</f>
        <v>0</v>
      </c>
      <c r="BL962" s="18" t="s">
        <v>345</v>
      </c>
      <c r="BM962" s="145" t="s">
        <v>1292</v>
      </c>
    </row>
    <row r="963" spans="2:65" s="1" customFormat="1" ht="11.25">
      <c r="B963" s="34"/>
      <c r="D963" s="147" t="s">
        <v>146</v>
      </c>
      <c r="F963" s="148" t="s">
        <v>1293</v>
      </c>
      <c r="I963" s="149"/>
      <c r="L963" s="34"/>
      <c r="M963" s="150"/>
      <c r="T963" s="55"/>
      <c r="AT963" s="18" t="s">
        <v>146</v>
      </c>
      <c r="AU963" s="18" t="s">
        <v>89</v>
      </c>
    </row>
    <row r="964" spans="2:65" s="1" customFormat="1" ht="19.5">
      <c r="B964" s="34"/>
      <c r="D964" s="151" t="s">
        <v>158</v>
      </c>
      <c r="F964" s="152" t="s">
        <v>1294</v>
      </c>
      <c r="I964" s="149"/>
      <c r="L964" s="34"/>
      <c r="M964" s="150"/>
      <c r="T964" s="55"/>
      <c r="AT964" s="18" t="s">
        <v>158</v>
      </c>
      <c r="AU964" s="18" t="s">
        <v>89</v>
      </c>
    </row>
    <row r="965" spans="2:65" s="13" customFormat="1" ht="11.25">
      <c r="B965" s="164"/>
      <c r="D965" s="151" t="s">
        <v>230</v>
      </c>
      <c r="E965" s="165" t="s">
        <v>3</v>
      </c>
      <c r="F965" s="166" t="s">
        <v>1283</v>
      </c>
      <c r="H965" s="165" t="s">
        <v>3</v>
      </c>
      <c r="I965" s="167"/>
      <c r="L965" s="164"/>
      <c r="M965" s="168"/>
      <c r="T965" s="169"/>
      <c r="AT965" s="165" t="s">
        <v>230</v>
      </c>
      <c r="AU965" s="165" t="s">
        <v>89</v>
      </c>
      <c r="AV965" s="13" t="s">
        <v>87</v>
      </c>
      <c r="AW965" s="13" t="s">
        <v>40</v>
      </c>
      <c r="AX965" s="13" t="s">
        <v>79</v>
      </c>
      <c r="AY965" s="165" t="s">
        <v>136</v>
      </c>
    </row>
    <row r="966" spans="2:65" s="13" customFormat="1" ht="11.25">
      <c r="B966" s="164"/>
      <c r="D966" s="151" t="s">
        <v>230</v>
      </c>
      <c r="E966" s="165" t="s">
        <v>3</v>
      </c>
      <c r="F966" s="166" t="s">
        <v>1284</v>
      </c>
      <c r="H966" s="165" t="s">
        <v>3</v>
      </c>
      <c r="I966" s="167"/>
      <c r="L966" s="164"/>
      <c r="M966" s="168"/>
      <c r="T966" s="169"/>
      <c r="AT966" s="165" t="s">
        <v>230</v>
      </c>
      <c r="AU966" s="165" t="s">
        <v>89</v>
      </c>
      <c r="AV966" s="13" t="s">
        <v>87</v>
      </c>
      <c r="AW966" s="13" t="s">
        <v>40</v>
      </c>
      <c r="AX966" s="13" t="s">
        <v>79</v>
      </c>
      <c r="AY966" s="165" t="s">
        <v>136</v>
      </c>
    </row>
    <row r="967" spans="2:65" s="12" customFormat="1" ht="11.25">
      <c r="B967" s="157"/>
      <c r="D967" s="151" t="s">
        <v>230</v>
      </c>
      <c r="E967" s="158" t="s">
        <v>3</v>
      </c>
      <c r="F967" s="159" t="s">
        <v>1285</v>
      </c>
      <c r="H967" s="160">
        <v>289.358</v>
      </c>
      <c r="I967" s="161"/>
      <c r="L967" s="157"/>
      <c r="M967" s="162"/>
      <c r="T967" s="163"/>
      <c r="AT967" s="158" t="s">
        <v>230</v>
      </c>
      <c r="AU967" s="158" t="s">
        <v>89</v>
      </c>
      <c r="AV967" s="12" t="s">
        <v>89</v>
      </c>
      <c r="AW967" s="12" t="s">
        <v>40</v>
      </c>
      <c r="AX967" s="12" t="s">
        <v>79</v>
      </c>
      <c r="AY967" s="158" t="s">
        <v>136</v>
      </c>
    </row>
    <row r="968" spans="2:65" s="12" customFormat="1" ht="11.25">
      <c r="B968" s="157"/>
      <c r="D968" s="151" t="s">
        <v>230</v>
      </c>
      <c r="E968" s="158" t="s">
        <v>3</v>
      </c>
      <c r="F968" s="159" t="s">
        <v>1295</v>
      </c>
      <c r="H968" s="160">
        <v>-40.479999999999997</v>
      </c>
      <c r="I968" s="161"/>
      <c r="L968" s="157"/>
      <c r="M968" s="162"/>
      <c r="T968" s="163"/>
      <c r="AT968" s="158" t="s">
        <v>230</v>
      </c>
      <c r="AU968" s="158" t="s">
        <v>89</v>
      </c>
      <c r="AV968" s="12" t="s">
        <v>89</v>
      </c>
      <c r="AW968" s="12" t="s">
        <v>40</v>
      </c>
      <c r="AX968" s="12" t="s">
        <v>79</v>
      </c>
      <c r="AY968" s="158" t="s">
        <v>136</v>
      </c>
    </row>
    <row r="969" spans="2:65" s="15" customFormat="1" ht="11.25">
      <c r="B969" s="177"/>
      <c r="D969" s="151" t="s">
        <v>230</v>
      </c>
      <c r="E969" s="178" t="s">
        <v>3</v>
      </c>
      <c r="F969" s="179" t="s">
        <v>305</v>
      </c>
      <c r="H969" s="180">
        <v>248.87799999999999</v>
      </c>
      <c r="I969" s="181"/>
      <c r="L969" s="177"/>
      <c r="M969" s="182"/>
      <c r="T969" s="183"/>
      <c r="AT969" s="178" t="s">
        <v>230</v>
      </c>
      <c r="AU969" s="178" t="s">
        <v>89</v>
      </c>
      <c r="AV969" s="15" t="s">
        <v>154</v>
      </c>
      <c r="AW969" s="15" t="s">
        <v>40</v>
      </c>
      <c r="AX969" s="15" t="s">
        <v>79</v>
      </c>
      <c r="AY969" s="178" t="s">
        <v>136</v>
      </c>
    </row>
    <row r="970" spans="2:65" s="13" customFormat="1" ht="11.25">
      <c r="B970" s="164"/>
      <c r="D970" s="151" t="s">
        <v>230</v>
      </c>
      <c r="E970" s="165" t="s">
        <v>3</v>
      </c>
      <c r="F970" s="166" t="s">
        <v>1286</v>
      </c>
      <c r="H970" s="165" t="s">
        <v>3</v>
      </c>
      <c r="I970" s="167"/>
      <c r="L970" s="164"/>
      <c r="M970" s="168"/>
      <c r="T970" s="169"/>
      <c r="AT970" s="165" t="s">
        <v>230</v>
      </c>
      <c r="AU970" s="165" t="s">
        <v>89</v>
      </c>
      <c r="AV970" s="13" t="s">
        <v>87</v>
      </c>
      <c r="AW970" s="13" t="s">
        <v>40</v>
      </c>
      <c r="AX970" s="13" t="s">
        <v>79</v>
      </c>
      <c r="AY970" s="165" t="s">
        <v>136</v>
      </c>
    </row>
    <row r="971" spans="2:65" s="13" customFormat="1" ht="11.25">
      <c r="B971" s="164"/>
      <c r="D971" s="151" t="s">
        <v>230</v>
      </c>
      <c r="E971" s="165" t="s">
        <v>3</v>
      </c>
      <c r="F971" s="166" t="s">
        <v>784</v>
      </c>
      <c r="H971" s="165" t="s">
        <v>3</v>
      </c>
      <c r="I971" s="167"/>
      <c r="L971" s="164"/>
      <c r="M971" s="168"/>
      <c r="T971" s="169"/>
      <c r="AT971" s="165" t="s">
        <v>230</v>
      </c>
      <c r="AU971" s="165" t="s">
        <v>89</v>
      </c>
      <c r="AV971" s="13" t="s">
        <v>87</v>
      </c>
      <c r="AW971" s="13" t="s">
        <v>40</v>
      </c>
      <c r="AX971" s="13" t="s">
        <v>79</v>
      </c>
      <c r="AY971" s="165" t="s">
        <v>136</v>
      </c>
    </row>
    <row r="972" spans="2:65" s="12" customFormat="1" ht="11.25">
      <c r="B972" s="157"/>
      <c r="D972" s="151" t="s">
        <v>230</v>
      </c>
      <c r="E972" s="158" t="s">
        <v>3</v>
      </c>
      <c r="F972" s="159" t="s">
        <v>804</v>
      </c>
      <c r="H972" s="160">
        <v>9.2629999999999999</v>
      </c>
      <c r="I972" s="161"/>
      <c r="L972" s="157"/>
      <c r="M972" s="162"/>
      <c r="T972" s="163"/>
      <c r="AT972" s="158" t="s">
        <v>230</v>
      </c>
      <c r="AU972" s="158" t="s">
        <v>89</v>
      </c>
      <c r="AV972" s="12" t="s">
        <v>89</v>
      </c>
      <c r="AW972" s="12" t="s">
        <v>40</v>
      </c>
      <c r="AX972" s="12" t="s">
        <v>79</v>
      </c>
      <c r="AY972" s="158" t="s">
        <v>136</v>
      </c>
    </row>
    <row r="973" spans="2:65" s="13" customFormat="1" ht="11.25">
      <c r="B973" s="164"/>
      <c r="D973" s="151" t="s">
        <v>230</v>
      </c>
      <c r="E973" s="165" t="s">
        <v>3</v>
      </c>
      <c r="F973" s="166" t="s">
        <v>1287</v>
      </c>
      <c r="H973" s="165" t="s">
        <v>3</v>
      </c>
      <c r="I973" s="167"/>
      <c r="L973" s="164"/>
      <c r="M973" s="168"/>
      <c r="T973" s="169"/>
      <c r="AT973" s="165" t="s">
        <v>230</v>
      </c>
      <c r="AU973" s="165" t="s">
        <v>89</v>
      </c>
      <c r="AV973" s="13" t="s">
        <v>87</v>
      </c>
      <c r="AW973" s="13" t="s">
        <v>40</v>
      </c>
      <c r="AX973" s="13" t="s">
        <v>79</v>
      </c>
      <c r="AY973" s="165" t="s">
        <v>136</v>
      </c>
    </row>
    <row r="974" spans="2:65" s="12" customFormat="1" ht="11.25">
      <c r="B974" s="157"/>
      <c r="D974" s="151" t="s">
        <v>230</v>
      </c>
      <c r="E974" s="158" t="s">
        <v>3</v>
      </c>
      <c r="F974" s="159" t="s">
        <v>806</v>
      </c>
      <c r="H974" s="160">
        <v>52.122999999999998</v>
      </c>
      <c r="I974" s="161"/>
      <c r="L974" s="157"/>
      <c r="M974" s="162"/>
      <c r="T974" s="163"/>
      <c r="AT974" s="158" t="s">
        <v>230</v>
      </c>
      <c r="AU974" s="158" t="s">
        <v>89</v>
      </c>
      <c r="AV974" s="12" t="s">
        <v>89</v>
      </c>
      <c r="AW974" s="12" t="s">
        <v>40</v>
      </c>
      <c r="AX974" s="12" t="s">
        <v>79</v>
      </c>
      <c r="AY974" s="158" t="s">
        <v>136</v>
      </c>
    </row>
    <row r="975" spans="2:65" s="12" customFormat="1" ht="11.25">
      <c r="B975" s="157"/>
      <c r="D975" s="151" t="s">
        <v>230</v>
      </c>
      <c r="E975" s="158" t="s">
        <v>3</v>
      </c>
      <c r="F975" s="159" t="s">
        <v>807</v>
      </c>
      <c r="H975" s="160">
        <v>7.6550000000000002</v>
      </c>
      <c r="I975" s="161"/>
      <c r="L975" s="157"/>
      <c r="M975" s="162"/>
      <c r="T975" s="163"/>
      <c r="AT975" s="158" t="s">
        <v>230</v>
      </c>
      <c r="AU975" s="158" t="s">
        <v>89</v>
      </c>
      <c r="AV975" s="12" t="s">
        <v>89</v>
      </c>
      <c r="AW975" s="12" t="s">
        <v>40</v>
      </c>
      <c r="AX975" s="12" t="s">
        <v>79</v>
      </c>
      <c r="AY975" s="158" t="s">
        <v>136</v>
      </c>
    </row>
    <row r="976" spans="2:65" s="13" customFormat="1" ht="11.25">
      <c r="B976" s="164"/>
      <c r="D976" s="151" t="s">
        <v>230</v>
      </c>
      <c r="E976" s="165" t="s">
        <v>3</v>
      </c>
      <c r="F976" s="166" t="s">
        <v>809</v>
      </c>
      <c r="H976" s="165" t="s">
        <v>3</v>
      </c>
      <c r="I976" s="167"/>
      <c r="L976" s="164"/>
      <c r="M976" s="168"/>
      <c r="T976" s="169"/>
      <c r="AT976" s="165" t="s">
        <v>230</v>
      </c>
      <c r="AU976" s="165" t="s">
        <v>89</v>
      </c>
      <c r="AV976" s="13" t="s">
        <v>87</v>
      </c>
      <c r="AW976" s="13" t="s">
        <v>40</v>
      </c>
      <c r="AX976" s="13" t="s">
        <v>79</v>
      </c>
      <c r="AY976" s="165" t="s">
        <v>136</v>
      </c>
    </row>
    <row r="977" spans="2:65" s="12" customFormat="1" ht="11.25">
      <c r="B977" s="157"/>
      <c r="D977" s="151" t="s">
        <v>230</v>
      </c>
      <c r="E977" s="158" t="s">
        <v>3</v>
      </c>
      <c r="F977" s="159" t="s">
        <v>810</v>
      </c>
      <c r="H977" s="160">
        <v>40.865000000000002</v>
      </c>
      <c r="I977" s="161"/>
      <c r="L977" s="157"/>
      <c r="M977" s="162"/>
      <c r="T977" s="163"/>
      <c r="AT977" s="158" t="s">
        <v>230</v>
      </c>
      <c r="AU977" s="158" t="s">
        <v>89</v>
      </c>
      <c r="AV977" s="12" t="s">
        <v>89</v>
      </c>
      <c r="AW977" s="12" t="s">
        <v>40</v>
      </c>
      <c r="AX977" s="12" t="s">
        <v>79</v>
      </c>
      <c r="AY977" s="158" t="s">
        <v>136</v>
      </c>
    </row>
    <row r="978" spans="2:65" s="13" customFormat="1" ht="11.25">
      <c r="B978" s="164"/>
      <c r="D978" s="151" t="s">
        <v>230</v>
      </c>
      <c r="E978" s="165" t="s">
        <v>3</v>
      </c>
      <c r="F978" s="166" t="s">
        <v>1288</v>
      </c>
      <c r="H978" s="165" t="s">
        <v>3</v>
      </c>
      <c r="I978" s="167"/>
      <c r="L978" s="164"/>
      <c r="M978" s="168"/>
      <c r="T978" s="169"/>
      <c r="AT978" s="165" t="s">
        <v>230</v>
      </c>
      <c r="AU978" s="165" t="s">
        <v>89</v>
      </c>
      <c r="AV978" s="13" t="s">
        <v>87</v>
      </c>
      <c r="AW978" s="13" t="s">
        <v>40</v>
      </c>
      <c r="AX978" s="13" t="s">
        <v>79</v>
      </c>
      <c r="AY978" s="165" t="s">
        <v>136</v>
      </c>
    </row>
    <row r="979" spans="2:65" s="12" customFormat="1" ht="11.25">
      <c r="B979" s="157"/>
      <c r="D979" s="151" t="s">
        <v>230</v>
      </c>
      <c r="E979" s="158" t="s">
        <v>3</v>
      </c>
      <c r="F979" s="159" t="s">
        <v>798</v>
      </c>
      <c r="H979" s="160">
        <v>109.759</v>
      </c>
      <c r="I979" s="161"/>
      <c r="L979" s="157"/>
      <c r="M979" s="162"/>
      <c r="T979" s="163"/>
      <c r="AT979" s="158" t="s">
        <v>230</v>
      </c>
      <c r="AU979" s="158" t="s">
        <v>89</v>
      </c>
      <c r="AV979" s="12" t="s">
        <v>89</v>
      </c>
      <c r="AW979" s="12" t="s">
        <v>40</v>
      </c>
      <c r="AX979" s="12" t="s">
        <v>79</v>
      </c>
      <c r="AY979" s="158" t="s">
        <v>136</v>
      </c>
    </row>
    <row r="980" spans="2:65" s="15" customFormat="1" ht="11.25">
      <c r="B980" s="177"/>
      <c r="D980" s="151" t="s">
        <v>230</v>
      </c>
      <c r="E980" s="178" t="s">
        <v>3</v>
      </c>
      <c r="F980" s="179" t="s">
        <v>305</v>
      </c>
      <c r="H980" s="180">
        <v>219.66499999999999</v>
      </c>
      <c r="I980" s="181"/>
      <c r="L980" s="177"/>
      <c r="M980" s="182"/>
      <c r="T980" s="183"/>
      <c r="AT980" s="178" t="s">
        <v>230</v>
      </c>
      <c r="AU980" s="178" t="s">
        <v>89</v>
      </c>
      <c r="AV980" s="15" t="s">
        <v>154</v>
      </c>
      <c r="AW980" s="15" t="s">
        <v>40</v>
      </c>
      <c r="AX980" s="15" t="s">
        <v>79</v>
      </c>
      <c r="AY980" s="178" t="s">
        <v>136</v>
      </c>
    </row>
    <row r="981" spans="2:65" s="14" customFormat="1" ht="11.25">
      <c r="B981" s="170"/>
      <c r="D981" s="151" t="s">
        <v>230</v>
      </c>
      <c r="E981" s="171" t="s">
        <v>3</v>
      </c>
      <c r="F981" s="172" t="s">
        <v>251</v>
      </c>
      <c r="H981" s="173">
        <v>468.54300000000001</v>
      </c>
      <c r="I981" s="174"/>
      <c r="L981" s="170"/>
      <c r="M981" s="175"/>
      <c r="T981" s="176"/>
      <c r="AT981" s="171" t="s">
        <v>230</v>
      </c>
      <c r="AU981" s="171" t="s">
        <v>89</v>
      </c>
      <c r="AV981" s="14" t="s">
        <v>162</v>
      </c>
      <c r="AW981" s="14" t="s">
        <v>40</v>
      </c>
      <c r="AX981" s="14" t="s">
        <v>87</v>
      </c>
      <c r="AY981" s="171" t="s">
        <v>136</v>
      </c>
    </row>
    <row r="982" spans="2:65" s="1" customFormat="1" ht="24.2" customHeight="1">
      <c r="B982" s="133"/>
      <c r="C982" s="134" t="s">
        <v>1296</v>
      </c>
      <c r="D982" s="134" t="s">
        <v>139</v>
      </c>
      <c r="E982" s="135" t="s">
        <v>1297</v>
      </c>
      <c r="F982" s="136" t="s">
        <v>1298</v>
      </c>
      <c r="G982" s="137" t="s">
        <v>182</v>
      </c>
      <c r="H982" s="138">
        <v>468.54300000000001</v>
      </c>
      <c r="I982" s="139"/>
      <c r="J982" s="140">
        <f>ROUND(I982*H982,2)</f>
        <v>0</v>
      </c>
      <c r="K982" s="136" t="s">
        <v>143</v>
      </c>
      <c r="L982" s="34"/>
      <c r="M982" s="141" t="s">
        <v>3</v>
      </c>
      <c r="N982" s="142" t="s">
        <v>50</v>
      </c>
      <c r="P982" s="143">
        <f>O982*H982</f>
        <v>0</v>
      </c>
      <c r="Q982" s="143">
        <v>1.0000000000000001E-5</v>
      </c>
      <c r="R982" s="143">
        <f>Q982*H982</f>
        <v>4.6854300000000008E-3</v>
      </c>
      <c r="S982" s="143">
        <v>0</v>
      </c>
      <c r="T982" s="144">
        <f>S982*H982</f>
        <v>0</v>
      </c>
      <c r="AR982" s="145" t="s">
        <v>345</v>
      </c>
      <c r="AT982" s="145" t="s">
        <v>139</v>
      </c>
      <c r="AU982" s="145" t="s">
        <v>89</v>
      </c>
      <c r="AY982" s="18" t="s">
        <v>136</v>
      </c>
      <c r="BE982" s="146">
        <f>IF(N982="základní",J982,0)</f>
        <v>0</v>
      </c>
      <c r="BF982" s="146">
        <f>IF(N982="snížená",J982,0)</f>
        <v>0</v>
      </c>
      <c r="BG982" s="146">
        <f>IF(N982="zákl. přenesená",J982,0)</f>
        <v>0</v>
      </c>
      <c r="BH982" s="146">
        <f>IF(N982="sníž. přenesená",J982,0)</f>
        <v>0</v>
      </c>
      <c r="BI982" s="146">
        <f>IF(N982="nulová",J982,0)</f>
        <v>0</v>
      </c>
      <c r="BJ982" s="18" t="s">
        <v>87</v>
      </c>
      <c r="BK982" s="146">
        <f>ROUND(I982*H982,2)</f>
        <v>0</v>
      </c>
      <c r="BL982" s="18" t="s">
        <v>345</v>
      </c>
      <c r="BM982" s="145" t="s">
        <v>1299</v>
      </c>
    </row>
    <row r="983" spans="2:65" s="1" customFormat="1" ht="11.25">
      <c r="B983" s="34"/>
      <c r="D983" s="147" t="s">
        <v>146</v>
      </c>
      <c r="F983" s="148" t="s">
        <v>1300</v>
      </c>
      <c r="I983" s="149"/>
      <c r="L983" s="34"/>
      <c r="M983" s="150"/>
      <c r="T983" s="55"/>
      <c r="AT983" s="18" t="s">
        <v>146</v>
      </c>
      <c r="AU983" s="18" t="s">
        <v>89</v>
      </c>
    </row>
    <row r="984" spans="2:65" s="1" customFormat="1" ht="19.5">
      <c r="B984" s="34"/>
      <c r="D984" s="151" t="s">
        <v>158</v>
      </c>
      <c r="F984" s="152" t="s">
        <v>1301</v>
      </c>
      <c r="I984" s="149"/>
      <c r="L984" s="34"/>
      <c r="M984" s="150"/>
      <c r="T984" s="55"/>
      <c r="AT984" s="18" t="s">
        <v>158</v>
      </c>
      <c r="AU984" s="18" t="s">
        <v>89</v>
      </c>
    </row>
    <row r="985" spans="2:65" s="13" customFormat="1" ht="11.25">
      <c r="B985" s="164"/>
      <c r="D985" s="151" t="s">
        <v>230</v>
      </c>
      <c r="E985" s="165" t="s">
        <v>3</v>
      </c>
      <c r="F985" s="166" t="s">
        <v>1283</v>
      </c>
      <c r="H985" s="165" t="s">
        <v>3</v>
      </c>
      <c r="I985" s="167"/>
      <c r="L985" s="164"/>
      <c r="M985" s="168"/>
      <c r="T985" s="169"/>
      <c r="AT985" s="165" t="s">
        <v>230</v>
      </c>
      <c r="AU985" s="165" t="s">
        <v>89</v>
      </c>
      <c r="AV985" s="13" t="s">
        <v>87</v>
      </c>
      <c r="AW985" s="13" t="s">
        <v>40</v>
      </c>
      <c r="AX985" s="13" t="s">
        <v>79</v>
      </c>
      <c r="AY985" s="165" t="s">
        <v>136</v>
      </c>
    </row>
    <row r="986" spans="2:65" s="13" customFormat="1" ht="11.25">
      <c r="B986" s="164"/>
      <c r="D986" s="151" t="s">
        <v>230</v>
      </c>
      <c r="E986" s="165" t="s">
        <v>3</v>
      </c>
      <c r="F986" s="166" t="s">
        <v>1284</v>
      </c>
      <c r="H986" s="165" t="s">
        <v>3</v>
      </c>
      <c r="I986" s="167"/>
      <c r="L986" s="164"/>
      <c r="M986" s="168"/>
      <c r="T986" s="169"/>
      <c r="AT986" s="165" t="s">
        <v>230</v>
      </c>
      <c r="AU986" s="165" t="s">
        <v>89</v>
      </c>
      <c r="AV986" s="13" t="s">
        <v>87</v>
      </c>
      <c r="AW986" s="13" t="s">
        <v>40</v>
      </c>
      <c r="AX986" s="13" t="s">
        <v>79</v>
      </c>
      <c r="AY986" s="165" t="s">
        <v>136</v>
      </c>
    </row>
    <row r="987" spans="2:65" s="12" customFormat="1" ht="11.25">
      <c r="B987" s="157"/>
      <c r="D987" s="151" t="s">
        <v>230</v>
      </c>
      <c r="E987" s="158" t="s">
        <v>3</v>
      </c>
      <c r="F987" s="159" t="s">
        <v>1285</v>
      </c>
      <c r="H987" s="160">
        <v>289.358</v>
      </c>
      <c r="I987" s="161"/>
      <c r="L987" s="157"/>
      <c r="M987" s="162"/>
      <c r="T987" s="163"/>
      <c r="AT987" s="158" t="s">
        <v>230</v>
      </c>
      <c r="AU987" s="158" t="s">
        <v>89</v>
      </c>
      <c r="AV987" s="12" t="s">
        <v>89</v>
      </c>
      <c r="AW987" s="12" t="s">
        <v>40</v>
      </c>
      <c r="AX987" s="12" t="s">
        <v>79</v>
      </c>
      <c r="AY987" s="158" t="s">
        <v>136</v>
      </c>
    </row>
    <row r="988" spans="2:65" s="12" customFormat="1" ht="11.25">
      <c r="B988" s="157"/>
      <c r="D988" s="151" t="s">
        <v>230</v>
      </c>
      <c r="E988" s="158" t="s">
        <v>3</v>
      </c>
      <c r="F988" s="159" t="s">
        <v>1295</v>
      </c>
      <c r="H988" s="160">
        <v>-40.479999999999997</v>
      </c>
      <c r="I988" s="161"/>
      <c r="L988" s="157"/>
      <c r="M988" s="162"/>
      <c r="T988" s="163"/>
      <c r="AT988" s="158" t="s">
        <v>230</v>
      </c>
      <c r="AU988" s="158" t="s">
        <v>89</v>
      </c>
      <c r="AV988" s="12" t="s">
        <v>89</v>
      </c>
      <c r="AW988" s="12" t="s">
        <v>40</v>
      </c>
      <c r="AX988" s="12" t="s">
        <v>79</v>
      </c>
      <c r="AY988" s="158" t="s">
        <v>136</v>
      </c>
    </row>
    <row r="989" spans="2:65" s="15" customFormat="1" ht="11.25">
      <c r="B989" s="177"/>
      <c r="D989" s="151" t="s">
        <v>230</v>
      </c>
      <c r="E989" s="178" t="s">
        <v>3</v>
      </c>
      <c r="F989" s="179" t="s">
        <v>305</v>
      </c>
      <c r="H989" s="180">
        <v>248.87799999999999</v>
      </c>
      <c r="I989" s="181"/>
      <c r="L989" s="177"/>
      <c r="M989" s="182"/>
      <c r="T989" s="183"/>
      <c r="AT989" s="178" t="s">
        <v>230</v>
      </c>
      <c r="AU989" s="178" t="s">
        <v>89</v>
      </c>
      <c r="AV989" s="15" t="s">
        <v>154</v>
      </c>
      <c r="AW989" s="15" t="s">
        <v>40</v>
      </c>
      <c r="AX989" s="15" t="s">
        <v>79</v>
      </c>
      <c r="AY989" s="178" t="s">
        <v>136</v>
      </c>
    </row>
    <row r="990" spans="2:65" s="13" customFormat="1" ht="11.25">
      <c r="B990" s="164"/>
      <c r="D990" s="151" t="s">
        <v>230</v>
      </c>
      <c r="E990" s="165" t="s">
        <v>3</v>
      </c>
      <c r="F990" s="166" t="s">
        <v>1286</v>
      </c>
      <c r="H990" s="165" t="s">
        <v>3</v>
      </c>
      <c r="I990" s="167"/>
      <c r="L990" s="164"/>
      <c r="M990" s="168"/>
      <c r="T990" s="169"/>
      <c r="AT990" s="165" t="s">
        <v>230</v>
      </c>
      <c r="AU990" s="165" t="s">
        <v>89</v>
      </c>
      <c r="AV990" s="13" t="s">
        <v>87</v>
      </c>
      <c r="AW990" s="13" t="s">
        <v>40</v>
      </c>
      <c r="AX990" s="13" t="s">
        <v>79</v>
      </c>
      <c r="AY990" s="165" t="s">
        <v>136</v>
      </c>
    </row>
    <row r="991" spans="2:65" s="13" customFormat="1" ht="11.25">
      <c r="B991" s="164"/>
      <c r="D991" s="151" t="s">
        <v>230</v>
      </c>
      <c r="E991" s="165" t="s">
        <v>3</v>
      </c>
      <c r="F991" s="166" t="s">
        <v>784</v>
      </c>
      <c r="H991" s="165" t="s">
        <v>3</v>
      </c>
      <c r="I991" s="167"/>
      <c r="L991" s="164"/>
      <c r="M991" s="168"/>
      <c r="T991" s="169"/>
      <c r="AT991" s="165" t="s">
        <v>230</v>
      </c>
      <c r="AU991" s="165" t="s">
        <v>89</v>
      </c>
      <c r="AV991" s="13" t="s">
        <v>87</v>
      </c>
      <c r="AW991" s="13" t="s">
        <v>40</v>
      </c>
      <c r="AX991" s="13" t="s">
        <v>79</v>
      </c>
      <c r="AY991" s="165" t="s">
        <v>136</v>
      </c>
    </row>
    <row r="992" spans="2:65" s="12" customFormat="1" ht="11.25">
      <c r="B992" s="157"/>
      <c r="D992" s="151" t="s">
        <v>230</v>
      </c>
      <c r="E992" s="158" t="s">
        <v>3</v>
      </c>
      <c r="F992" s="159" t="s">
        <v>804</v>
      </c>
      <c r="H992" s="160">
        <v>9.2629999999999999</v>
      </c>
      <c r="I992" s="161"/>
      <c r="L992" s="157"/>
      <c r="M992" s="162"/>
      <c r="T992" s="163"/>
      <c r="AT992" s="158" t="s">
        <v>230</v>
      </c>
      <c r="AU992" s="158" t="s">
        <v>89</v>
      </c>
      <c r="AV992" s="12" t="s">
        <v>89</v>
      </c>
      <c r="AW992" s="12" t="s">
        <v>40</v>
      </c>
      <c r="AX992" s="12" t="s">
        <v>79</v>
      </c>
      <c r="AY992" s="158" t="s">
        <v>136</v>
      </c>
    </row>
    <row r="993" spans="2:65" s="13" customFormat="1" ht="11.25">
      <c r="B993" s="164"/>
      <c r="D993" s="151" t="s">
        <v>230</v>
      </c>
      <c r="E993" s="165" t="s">
        <v>3</v>
      </c>
      <c r="F993" s="166" t="s">
        <v>1287</v>
      </c>
      <c r="H993" s="165" t="s">
        <v>3</v>
      </c>
      <c r="I993" s="167"/>
      <c r="L993" s="164"/>
      <c r="M993" s="168"/>
      <c r="T993" s="169"/>
      <c r="AT993" s="165" t="s">
        <v>230</v>
      </c>
      <c r="AU993" s="165" t="s">
        <v>89</v>
      </c>
      <c r="AV993" s="13" t="s">
        <v>87</v>
      </c>
      <c r="AW993" s="13" t="s">
        <v>40</v>
      </c>
      <c r="AX993" s="13" t="s">
        <v>79</v>
      </c>
      <c r="AY993" s="165" t="s">
        <v>136</v>
      </c>
    </row>
    <row r="994" spans="2:65" s="12" customFormat="1" ht="11.25">
      <c r="B994" s="157"/>
      <c r="D994" s="151" t="s">
        <v>230</v>
      </c>
      <c r="E994" s="158" t="s">
        <v>3</v>
      </c>
      <c r="F994" s="159" t="s">
        <v>806</v>
      </c>
      <c r="H994" s="160">
        <v>52.122999999999998</v>
      </c>
      <c r="I994" s="161"/>
      <c r="L994" s="157"/>
      <c r="M994" s="162"/>
      <c r="T994" s="163"/>
      <c r="AT994" s="158" t="s">
        <v>230</v>
      </c>
      <c r="AU994" s="158" t="s">
        <v>89</v>
      </c>
      <c r="AV994" s="12" t="s">
        <v>89</v>
      </c>
      <c r="AW994" s="12" t="s">
        <v>40</v>
      </c>
      <c r="AX994" s="12" t="s">
        <v>79</v>
      </c>
      <c r="AY994" s="158" t="s">
        <v>136</v>
      </c>
    </row>
    <row r="995" spans="2:65" s="12" customFormat="1" ht="11.25">
      <c r="B995" s="157"/>
      <c r="D995" s="151" t="s">
        <v>230</v>
      </c>
      <c r="E995" s="158" t="s">
        <v>3</v>
      </c>
      <c r="F995" s="159" t="s">
        <v>807</v>
      </c>
      <c r="H995" s="160">
        <v>7.6550000000000002</v>
      </c>
      <c r="I995" s="161"/>
      <c r="L995" s="157"/>
      <c r="M995" s="162"/>
      <c r="T995" s="163"/>
      <c r="AT995" s="158" t="s">
        <v>230</v>
      </c>
      <c r="AU995" s="158" t="s">
        <v>89</v>
      </c>
      <c r="AV995" s="12" t="s">
        <v>89</v>
      </c>
      <c r="AW995" s="12" t="s">
        <v>40</v>
      </c>
      <c r="AX995" s="12" t="s">
        <v>79</v>
      </c>
      <c r="AY995" s="158" t="s">
        <v>136</v>
      </c>
    </row>
    <row r="996" spans="2:65" s="13" customFormat="1" ht="11.25">
      <c r="B996" s="164"/>
      <c r="D996" s="151" t="s">
        <v>230</v>
      </c>
      <c r="E996" s="165" t="s">
        <v>3</v>
      </c>
      <c r="F996" s="166" t="s">
        <v>809</v>
      </c>
      <c r="H996" s="165" t="s">
        <v>3</v>
      </c>
      <c r="I996" s="167"/>
      <c r="L996" s="164"/>
      <c r="M996" s="168"/>
      <c r="T996" s="169"/>
      <c r="AT996" s="165" t="s">
        <v>230</v>
      </c>
      <c r="AU996" s="165" t="s">
        <v>89</v>
      </c>
      <c r="AV996" s="13" t="s">
        <v>87</v>
      </c>
      <c r="AW996" s="13" t="s">
        <v>40</v>
      </c>
      <c r="AX996" s="13" t="s">
        <v>79</v>
      </c>
      <c r="AY996" s="165" t="s">
        <v>136</v>
      </c>
    </row>
    <row r="997" spans="2:65" s="12" customFormat="1" ht="11.25">
      <c r="B997" s="157"/>
      <c r="D997" s="151" t="s">
        <v>230</v>
      </c>
      <c r="E997" s="158" t="s">
        <v>3</v>
      </c>
      <c r="F997" s="159" t="s">
        <v>810</v>
      </c>
      <c r="H997" s="160">
        <v>40.865000000000002</v>
      </c>
      <c r="I997" s="161"/>
      <c r="L997" s="157"/>
      <c r="M997" s="162"/>
      <c r="T997" s="163"/>
      <c r="AT997" s="158" t="s">
        <v>230</v>
      </c>
      <c r="AU997" s="158" t="s">
        <v>89</v>
      </c>
      <c r="AV997" s="12" t="s">
        <v>89</v>
      </c>
      <c r="AW997" s="12" t="s">
        <v>40</v>
      </c>
      <c r="AX997" s="12" t="s">
        <v>79</v>
      </c>
      <c r="AY997" s="158" t="s">
        <v>136</v>
      </c>
    </row>
    <row r="998" spans="2:65" s="13" customFormat="1" ht="11.25">
      <c r="B998" s="164"/>
      <c r="D998" s="151" t="s">
        <v>230</v>
      </c>
      <c r="E998" s="165" t="s">
        <v>3</v>
      </c>
      <c r="F998" s="166" t="s">
        <v>1288</v>
      </c>
      <c r="H998" s="165" t="s">
        <v>3</v>
      </c>
      <c r="I998" s="167"/>
      <c r="L998" s="164"/>
      <c r="M998" s="168"/>
      <c r="T998" s="169"/>
      <c r="AT998" s="165" t="s">
        <v>230</v>
      </c>
      <c r="AU998" s="165" t="s">
        <v>89</v>
      </c>
      <c r="AV998" s="13" t="s">
        <v>87</v>
      </c>
      <c r="AW998" s="13" t="s">
        <v>40</v>
      </c>
      <c r="AX998" s="13" t="s">
        <v>79</v>
      </c>
      <c r="AY998" s="165" t="s">
        <v>136</v>
      </c>
    </row>
    <row r="999" spans="2:65" s="12" customFormat="1" ht="11.25">
      <c r="B999" s="157"/>
      <c r="D999" s="151" t="s">
        <v>230</v>
      </c>
      <c r="E999" s="158" t="s">
        <v>3</v>
      </c>
      <c r="F999" s="159" t="s">
        <v>798</v>
      </c>
      <c r="H999" s="160">
        <v>109.759</v>
      </c>
      <c r="I999" s="161"/>
      <c r="L999" s="157"/>
      <c r="M999" s="162"/>
      <c r="T999" s="163"/>
      <c r="AT999" s="158" t="s">
        <v>230</v>
      </c>
      <c r="AU999" s="158" t="s">
        <v>89</v>
      </c>
      <c r="AV999" s="12" t="s">
        <v>89</v>
      </c>
      <c r="AW999" s="12" t="s">
        <v>40</v>
      </c>
      <c r="AX999" s="12" t="s">
        <v>79</v>
      </c>
      <c r="AY999" s="158" t="s">
        <v>136</v>
      </c>
    </row>
    <row r="1000" spans="2:65" s="15" customFormat="1" ht="11.25">
      <c r="B1000" s="177"/>
      <c r="D1000" s="151" t="s">
        <v>230</v>
      </c>
      <c r="E1000" s="178" t="s">
        <v>3</v>
      </c>
      <c r="F1000" s="179" t="s">
        <v>305</v>
      </c>
      <c r="H1000" s="180">
        <v>219.66499999999999</v>
      </c>
      <c r="I1000" s="181"/>
      <c r="L1000" s="177"/>
      <c r="M1000" s="182"/>
      <c r="T1000" s="183"/>
      <c r="AT1000" s="178" t="s">
        <v>230</v>
      </c>
      <c r="AU1000" s="178" t="s">
        <v>89</v>
      </c>
      <c r="AV1000" s="15" t="s">
        <v>154</v>
      </c>
      <c r="AW1000" s="15" t="s">
        <v>40</v>
      </c>
      <c r="AX1000" s="15" t="s">
        <v>79</v>
      </c>
      <c r="AY1000" s="178" t="s">
        <v>136</v>
      </c>
    </row>
    <row r="1001" spans="2:65" s="14" customFormat="1" ht="11.25">
      <c r="B1001" s="170"/>
      <c r="D1001" s="151" t="s">
        <v>230</v>
      </c>
      <c r="E1001" s="171" t="s">
        <v>3</v>
      </c>
      <c r="F1001" s="172" t="s">
        <v>251</v>
      </c>
      <c r="H1001" s="173">
        <v>468.54300000000001</v>
      </c>
      <c r="I1001" s="174"/>
      <c r="L1001" s="170"/>
      <c r="M1001" s="175"/>
      <c r="T1001" s="176"/>
      <c r="AT1001" s="171" t="s">
        <v>230</v>
      </c>
      <c r="AU1001" s="171" t="s">
        <v>89</v>
      </c>
      <c r="AV1001" s="14" t="s">
        <v>162</v>
      </c>
      <c r="AW1001" s="14" t="s">
        <v>40</v>
      </c>
      <c r="AX1001" s="14" t="s">
        <v>87</v>
      </c>
      <c r="AY1001" s="171" t="s">
        <v>136</v>
      </c>
    </row>
    <row r="1002" spans="2:65" s="1" customFormat="1" ht="24.2" customHeight="1">
      <c r="B1002" s="133"/>
      <c r="C1002" s="134" t="s">
        <v>1302</v>
      </c>
      <c r="D1002" s="134" t="s">
        <v>139</v>
      </c>
      <c r="E1002" s="135" t="s">
        <v>1303</v>
      </c>
      <c r="F1002" s="136" t="s">
        <v>1304</v>
      </c>
      <c r="G1002" s="137" t="s">
        <v>182</v>
      </c>
      <c r="H1002" s="138">
        <v>40.479999999999997</v>
      </c>
      <c r="I1002" s="139"/>
      <c r="J1002" s="140">
        <f>ROUND(I1002*H1002,2)</f>
        <v>0</v>
      </c>
      <c r="K1002" s="136" t="s">
        <v>3</v>
      </c>
      <c r="L1002" s="34"/>
      <c r="M1002" s="141" t="s">
        <v>3</v>
      </c>
      <c r="N1002" s="142" t="s">
        <v>50</v>
      </c>
      <c r="P1002" s="143">
        <f>O1002*H1002</f>
        <v>0</v>
      </c>
      <c r="Q1002" s="143">
        <v>4.0000000000000002E-4</v>
      </c>
      <c r="R1002" s="143">
        <f>Q1002*H1002</f>
        <v>1.6191999999999998E-2</v>
      </c>
      <c r="S1002" s="143">
        <v>0</v>
      </c>
      <c r="T1002" s="144">
        <f>S1002*H1002</f>
        <v>0</v>
      </c>
      <c r="AR1002" s="145" t="s">
        <v>345</v>
      </c>
      <c r="AT1002" s="145" t="s">
        <v>139</v>
      </c>
      <c r="AU1002" s="145" t="s">
        <v>89</v>
      </c>
      <c r="AY1002" s="18" t="s">
        <v>136</v>
      </c>
      <c r="BE1002" s="146">
        <f>IF(N1002="základní",J1002,0)</f>
        <v>0</v>
      </c>
      <c r="BF1002" s="146">
        <f>IF(N1002="snížená",J1002,0)</f>
        <v>0</v>
      </c>
      <c r="BG1002" s="146">
        <f>IF(N1002="zákl. přenesená",J1002,0)</f>
        <v>0</v>
      </c>
      <c r="BH1002" s="146">
        <f>IF(N1002="sníž. přenesená",J1002,0)</f>
        <v>0</v>
      </c>
      <c r="BI1002" s="146">
        <f>IF(N1002="nulová",J1002,0)</f>
        <v>0</v>
      </c>
      <c r="BJ1002" s="18" t="s">
        <v>87</v>
      </c>
      <c r="BK1002" s="146">
        <f>ROUND(I1002*H1002,2)</f>
        <v>0</v>
      </c>
      <c r="BL1002" s="18" t="s">
        <v>345</v>
      </c>
      <c r="BM1002" s="145" t="s">
        <v>1305</v>
      </c>
    </row>
    <row r="1003" spans="2:65" s="1" customFormat="1" ht="19.5">
      <c r="B1003" s="34"/>
      <c r="D1003" s="151" t="s">
        <v>158</v>
      </c>
      <c r="F1003" s="152" t="s">
        <v>1294</v>
      </c>
      <c r="I1003" s="149"/>
      <c r="L1003" s="34"/>
      <c r="M1003" s="150"/>
      <c r="T1003" s="55"/>
      <c r="AT1003" s="18" t="s">
        <v>158</v>
      </c>
      <c r="AU1003" s="18" t="s">
        <v>89</v>
      </c>
    </row>
    <row r="1004" spans="2:65" s="13" customFormat="1" ht="11.25">
      <c r="B1004" s="164"/>
      <c r="D1004" s="151" t="s">
        <v>230</v>
      </c>
      <c r="E1004" s="165" t="s">
        <v>3</v>
      </c>
      <c r="F1004" s="166" t="s">
        <v>1306</v>
      </c>
      <c r="H1004" s="165" t="s">
        <v>3</v>
      </c>
      <c r="I1004" s="167"/>
      <c r="L1004" s="164"/>
      <c r="M1004" s="168"/>
      <c r="T1004" s="169"/>
      <c r="AT1004" s="165" t="s">
        <v>230</v>
      </c>
      <c r="AU1004" s="165" t="s">
        <v>89</v>
      </c>
      <c r="AV1004" s="13" t="s">
        <v>87</v>
      </c>
      <c r="AW1004" s="13" t="s">
        <v>40</v>
      </c>
      <c r="AX1004" s="13" t="s">
        <v>79</v>
      </c>
      <c r="AY1004" s="165" t="s">
        <v>136</v>
      </c>
    </row>
    <row r="1005" spans="2:65" s="12" customFormat="1" ht="11.25">
      <c r="B1005" s="157"/>
      <c r="D1005" s="151" t="s">
        <v>230</v>
      </c>
      <c r="E1005" s="158" t="s">
        <v>3</v>
      </c>
      <c r="F1005" s="159" t="s">
        <v>451</v>
      </c>
      <c r="H1005" s="160">
        <v>40.479999999999997</v>
      </c>
      <c r="I1005" s="161"/>
      <c r="L1005" s="157"/>
      <c r="M1005" s="162"/>
      <c r="T1005" s="163"/>
      <c r="AT1005" s="158" t="s">
        <v>230</v>
      </c>
      <c r="AU1005" s="158" t="s">
        <v>89</v>
      </c>
      <c r="AV1005" s="12" t="s">
        <v>89</v>
      </c>
      <c r="AW1005" s="12" t="s">
        <v>40</v>
      </c>
      <c r="AX1005" s="12" t="s">
        <v>79</v>
      </c>
      <c r="AY1005" s="158" t="s">
        <v>136</v>
      </c>
    </row>
    <row r="1006" spans="2:65" s="14" customFormat="1" ht="11.25">
      <c r="B1006" s="170"/>
      <c r="D1006" s="151" t="s">
        <v>230</v>
      </c>
      <c r="E1006" s="171" t="s">
        <v>3</v>
      </c>
      <c r="F1006" s="172" t="s">
        <v>251</v>
      </c>
      <c r="H1006" s="173">
        <v>40.479999999999997</v>
      </c>
      <c r="I1006" s="174"/>
      <c r="L1006" s="170"/>
      <c r="M1006" s="175"/>
      <c r="T1006" s="176"/>
      <c r="AT1006" s="171" t="s">
        <v>230</v>
      </c>
      <c r="AU1006" s="171" t="s">
        <v>89</v>
      </c>
      <c r="AV1006" s="14" t="s">
        <v>162</v>
      </c>
      <c r="AW1006" s="14" t="s">
        <v>40</v>
      </c>
      <c r="AX1006" s="14" t="s">
        <v>87</v>
      </c>
      <c r="AY1006" s="171" t="s">
        <v>136</v>
      </c>
    </row>
    <row r="1007" spans="2:65" s="1" customFormat="1" ht="16.5" customHeight="1">
      <c r="B1007" s="133"/>
      <c r="C1007" s="134" t="s">
        <v>1307</v>
      </c>
      <c r="D1007" s="134" t="s">
        <v>139</v>
      </c>
      <c r="E1007" s="135" t="s">
        <v>1308</v>
      </c>
      <c r="F1007" s="136" t="s">
        <v>1309</v>
      </c>
      <c r="G1007" s="137" t="s">
        <v>182</v>
      </c>
      <c r="H1007" s="138">
        <v>81.77</v>
      </c>
      <c r="I1007" s="139"/>
      <c r="J1007" s="140">
        <f>ROUND(I1007*H1007,2)</f>
        <v>0</v>
      </c>
      <c r="K1007" s="136" t="s">
        <v>143</v>
      </c>
      <c r="L1007" s="34"/>
      <c r="M1007" s="141" t="s">
        <v>3</v>
      </c>
      <c r="N1007" s="142" t="s">
        <v>50</v>
      </c>
      <c r="P1007" s="143">
        <f>O1007*H1007</f>
        <v>0</v>
      </c>
      <c r="Q1007" s="143">
        <v>3.8E-3</v>
      </c>
      <c r="R1007" s="143">
        <f>Q1007*H1007</f>
        <v>0.310726</v>
      </c>
      <c r="S1007" s="143">
        <v>0</v>
      </c>
      <c r="T1007" s="144">
        <f>S1007*H1007</f>
        <v>0</v>
      </c>
      <c r="AR1007" s="145" t="s">
        <v>345</v>
      </c>
      <c r="AT1007" s="145" t="s">
        <v>139</v>
      </c>
      <c r="AU1007" s="145" t="s">
        <v>89</v>
      </c>
      <c r="AY1007" s="18" t="s">
        <v>136</v>
      </c>
      <c r="BE1007" s="146">
        <f>IF(N1007="základní",J1007,0)</f>
        <v>0</v>
      </c>
      <c r="BF1007" s="146">
        <f>IF(N1007="snížená",J1007,0)</f>
        <v>0</v>
      </c>
      <c r="BG1007" s="146">
        <f>IF(N1007="zákl. přenesená",J1007,0)</f>
        <v>0</v>
      </c>
      <c r="BH1007" s="146">
        <f>IF(N1007="sníž. přenesená",J1007,0)</f>
        <v>0</v>
      </c>
      <c r="BI1007" s="146">
        <f>IF(N1007="nulová",J1007,0)</f>
        <v>0</v>
      </c>
      <c r="BJ1007" s="18" t="s">
        <v>87</v>
      </c>
      <c r="BK1007" s="146">
        <f>ROUND(I1007*H1007,2)</f>
        <v>0</v>
      </c>
      <c r="BL1007" s="18" t="s">
        <v>345</v>
      </c>
      <c r="BM1007" s="145" t="s">
        <v>1310</v>
      </c>
    </row>
    <row r="1008" spans="2:65" s="1" customFormat="1" ht="11.25">
      <c r="B1008" s="34"/>
      <c r="D1008" s="147" t="s">
        <v>146</v>
      </c>
      <c r="F1008" s="148" t="s">
        <v>1311</v>
      </c>
      <c r="I1008" s="149"/>
      <c r="L1008" s="34"/>
      <c r="M1008" s="150"/>
      <c r="T1008" s="55"/>
      <c r="AT1008" s="18" t="s">
        <v>146</v>
      </c>
      <c r="AU1008" s="18" t="s">
        <v>89</v>
      </c>
    </row>
    <row r="1009" spans="2:65" s="1" customFormat="1" ht="19.5">
      <c r="B1009" s="34"/>
      <c r="D1009" s="151" t="s">
        <v>158</v>
      </c>
      <c r="F1009" s="152" t="s">
        <v>1312</v>
      </c>
      <c r="I1009" s="149"/>
      <c r="L1009" s="34"/>
      <c r="M1009" s="150"/>
      <c r="T1009" s="55"/>
      <c r="AT1009" s="18" t="s">
        <v>158</v>
      </c>
      <c r="AU1009" s="18" t="s">
        <v>89</v>
      </c>
    </row>
    <row r="1010" spans="2:65" s="13" customFormat="1" ht="22.5">
      <c r="B1010" s="164"/>
      <c r="D1010" s="151" t="s">
        <v>230</v>
      </c>
      <c r="E1010" s="165" t="s">
        <v>3</v>
      </c>
      <c r="F1010" s="166" t="s">
        <v>1313</v>
      </c>
      <c r="H1010" s="165" t="s">
        <v>3</v>
      </c>
      <c r="I1010" s="167"/>
      <c r="L1010" s="164"/>
      <c r="M1010" s="168"/>
      <c r="T1010" s="169"/>
      <c r="AT1010" s="165" t="s">
        <v>230</v>
      </c>
      <c r="AU1010" s="165" t="s">
        <v>89</v>
      </c>
      <c r="AV1010" s="13" t="s">
        <v>87</v>
      </c>
      <c r="AW1010" s="13" t="s">
        <v>40</v>
      </c>
      <c r="AX1010" s="13" t="s">
        <v>79</v>
      </c>
      <c r="AY1010" s="165" t="s">
        <v>136</v>
      </c>
    </row>
    <row r="1011" spans="2:65" s="13" customFormat="1" ht="11.25">
      <c r="B1011" s="164"/>
      <c r="D1011" s="151" t="s">
        <v>230</v>
      </c>
      <c r="E1011" s="165" t="s">
        <v>3</v>
      </c>
      <c r="F1011" s="166" t="s">
        <v>342</v>
      </c>
      <c r="H1011" s="165" t="s">
        <v>3</v>
      </c>
      <c r="I1011" s="167"/>
      <c r="L1011" s="164"/>
      <c r="M1011" s="168"/>
      <c r="T1011" s="169"/>
      <c r="AT1011" s="165" t="s">
        <v>230</v>
      </c>
      <c r="AU1011" s="165" t="s">
        <v>89</v>
      </c>
      <c r="AV1011" s="13" t="s">
        <v>87</v>
      </c>
      <c r="AW1011" s="13" t="s">
        <v>40</v>
      </c>
      <c r="AX1011" s="13" t="s">
        <v>79</v>
      </c>
      <c r="AY1011" s="165" t="s">
        <v>136</v>
      </c>
    </row>
    <row r="1012" spans="2:65" s="12" customFormat="1" ht="11.25">
      <c r="B1012" s="157"/>
      <c r="D1012" s="151" t="s">
        <v>230</v>
      </c>
      <c r="E1012" s="158" t="s">
        <v>3</v>
      </c>
      <c r="F1012" s="159" t="s">
        <v>1314</v>
      </c>
      <c r="H1012" s="160">
        <v>25.03</v>
      </c>
      <c r="I1012" s="161"/>
      <c r="L1012" s="157"/>
      <c r="M1012" s="162"/>
      <c r="T1012" s="163"/>
      <c r="AT1012" s="158" t="s">
        <v>230</v>
      </c>
      <c r="AU1012" s="158" t="s">
        <v>89</v>
      </c>
      <c r="AV1012" s="12" t="s">
        <v>89</v>
      </c>
      <c r="AW1012" s="12" t="s">
        <v>40</v>
      </c>
      <c r="AX1012" s="12" t="s">
        <v>79</v>
      </c>
      <c r="AY1012" s="158" t="s">
        <v>136</v>
      </c>
    </row>
    <row r="1013" spans="2:65" s="13" customFormat="1" ht="11.25">
      <c r="B1013" s="164"/>
      <c r="D1013" s="151" t="s">
        <v>230</v>
      </c>
      <c r="E1013" s="165" t="s">
        <v>3</v>
      </c>
      <c r="F1013" s="166" t="s">
        <v>335</v>
      </c>
      <c r="H1013" s="165" t="s">
        <v>3</v>
      </c>
      <c r="I1013" s="167"/>
      <c r="L1013" s="164"/>
      <c r="M1013" s="168"/>
      <c r="T1013" s="169"/>
      <c r="AT1013" s="165" t="s">
        <v>230</v>
      </c>
      <c r="AU1013" s="165" t="s">
        <v>89</v>
      </c>
      <c r="AV1013" s="13" t="s">
        <v>87</v>
      </c>
      <c r="AW1013" s="13" t="s">
        <v>40</v>
      </c>
      <c r="AX1013" s="13" t="s">
        <v>79</v>
      </c>
      <c r="AY1013" s="165" t="s">
        <v>136</v>
      </c>
    </row>
    <row r="1014" spans="2:65" s="12" customFormat="1" ht="11.25">
      <c r="B1014" s="157"/>
      <c r="D1014" s="151" t="s">
        <v>230</v>
      </c>
      <c r="E1014" s="158" t="s">
        <v>3</v>
      </c>
      <c r="F1014" s="159" t="s">
        <v>1315</v>
      </c>
      <c r="H1014" s="160">
        <v>43.27</v>
      </c>
      <c r="I1014" s="161"/>
      <c r="L1014" s="157"/>
      <c r="M1014" s="162"/>
      <c r="T1014" s="163"/>
      <c r="AT1014" s="158" t="s">
        <v>230</v>
      </c>
      <c r="AU1014" s="158" t="s">
        <v>89</v>
      </c>
      <c r="AV1014" s="12" t="s">
        <v>89</v>
      </c>
      <c r="AW1014" s="12" t="s">
        <v>40</v>
      </c>
      <c r="AX1014" s="12" t="s">
        <v>79</v>
      </c>
      <c r="AY1014" s="158" t="s">
        <v>136</v>
      </c>
    </row>
    <row r="1015" spans="2:65" s="13" customFormat="1" ht="11.25">
      <c r="B1015" s="164"/>
      <c r="D1015" s="151" t="s">
        <v>230</v>
      </c>
      <c r="E1015" s="165" t="s">
        <v>3</v>
      </c>
      <c r="F1015" s="166" t="s">
        <v>1316</v>
      </c>
      <c r="H1015" s="165" t="s">
        <v>3</v>
      </c>
      <c r="I1015" s="167"/>
      <c r="L1015" s="164"/>
      <c r="M1015" s="168"/>
      <c r="T1015" s="169"/>
      <c r="AT1015" s="165" t="s">
        <v>230</v>
      </c>
      <c r="AU1015" s="165" t="s">
        <v>89</v>
      </c>
      <c r="AV1015" s="13" t="s">
        <v>87</v>
      </c>
      <c r="AW1015" s="13" t="s">
        <v>40</v>
      </c>
      <c r="AX1015" s="13" t="s">
        <v>79</v>
      </c>
      <c r="AY1015" s="165" t="s">
        <v>136</v>
      </c>
    </row>
    <row r="1016" spans="2:65" s="12" customFormat="1" ht="11.25">
      <c r="B1016" s="157"/>
      <c r="D1016" s="151" t="s">
        <v>230</v>
      </c>
      <c r="E1016" s="158" t="s">
        <v>3</v>
      </c>
      <c r="F1016" s="159" t="s">
        <v>1317</v>
      </c>
      <c r="H1016" s="160">
        <v>13.47</v>
      </c>
      <c r="I1016" s="161"/>
      <c r="L1016" s="157"/>
      <c r="M1016" s="162"/>
      <c r="T1016" s="163"/>
      <c r="AT1016" s="158" t="s">
        <v>230</v>
      </c>
      <c r="AU1016" s="158" t="s">
        <v>89</v>
      </c>
      <c r="AV1016" s="12" t="s">
        <v>89</v>
      </c>
      <c r="AW1016" s="12" t="s">
        <v>40</v>
      </c>
      <c r="AX1016" s="12" t="s">
        <v>79</v>
      </c>
      <c r="AY1016" s="158" t="s">
        <v>136</v>
      </c>
    </row>
    <row r="1017" spans="2:65" s="14" customFormat="1" ht="11.25">
      <c r="B1017" s="170"/>
      <c r="D1017" s="151" t="s">
        <v>230</v>
      </c>
      <c r="E1017" s="171" t="s">
        <v>3</v>
      </c>
      <c r="F1017" s="172" t="s">
        <v>251</v>
      </c>
      <c r="H1017" s="173">
        <v>81.77</v>
      </c>
      <c r="I1017" s="174"/>
      <c r="L1017" s="170"/>
      <c r="M1017" s="175"/>
      <c r="T1017" s="176"/>
      <c r="AT1017" s="171" t="s">
        <v>230</v>
      </c>
      <c r="AU1017" s="171" t="s">
        <v>89</v>
      </c>
      <c r="AV1017" s="14" t="s">
        <v>162</v>
      </c>
      <c r="AW1017" s="14" t="s">
        <v>40</v>
      </c>
      <c r="AX1017" s="14" t="s">
        <v>87</v>
      </c>
      <c r="AY1017" s="171" t="s">
        <v>136</v>
      </c>
    </row>
    <row r="1018" spans="2:65" s="11" customFormat="1" ht="22.9" customHeight="1">
      <c r="B1018" s="121"/>
      <c r="D1018" s="122" t="s">
        <v>78</v>
      </c>
      <c r="E1018" s="131" t="s">
        <v>1318</v>
      </c>
      <c r="F1018" s="131" t="s">
        <v>1319</v>
      </c>
      <c r="I1018" s="124"/>
      <c r="J1018" s="132">
        <f>BK1018</f>
        <v>0</v>
      </c>
      <c r="L1018" s="121"/>
      <c r="M1018" s="126"/>
      <c r="P1018" s="127">
        <f>SUM(P1019:P1032)</f>
        <v>0</v>
      </c>
      <c r="R1018" s="127">
        <f>SUM(R1019:R1032)</f>
        <v>2.74872E-2</v>
      </c>
      <c r="T1018" s="128">
        <f>SUM(T1019:T1032)</f>
        <v>3.1200000000000002E-2</v>
      </c>
      <c r="AR1018" s="122" t="s">
        <v>89</v>
      </c>
      <c r="AT1018" s="129" t="s">
        <v>78</v>
      </c>
      <c r="AU1018" s="129" t="s">
        <v>87</v>
      </c>
      <c r="AY1018" s="122" t="s">
        <v>136</v>
      </c>
      <c r="BK1018" s="130">
        <f>SUM(BK1019:BK1032)</f>
        <v>0</v>
      </c>
    </row>
    <row r="1019" spans="2:65" s="1" customFormat="1" ht="16.5" customHeight="1">
      <c r="B1019" s="133"/>
      <c r="C1019" s="134" t="s">
        <v>1320</v>
      </c>
      <c r="D1019" s="134" t="s">
        <v>139</v>
      </c>
      <c r="E1019" s="135" t="s">
        <v>1321</v>
      </c>
      <c r="F1019" s="136" t="s">
        <v>1322</v>
      </c>
      <c r="G1019" s="137" t="s">
        <v>182</v>
      </c>
      <c r="H1019" s="138">
        <v>3.12</v>
      </c>
      <c r="I1019" s="139"/>
      <c r="J1019" s="140">
        <f>ROUND(I1019*H1019,2)</f>
        <v>0</v>
      </c>
      <c r="K1019" s="136" t="s">
        <v>143</v>
      </c>
      <c r="L1019" s="34"/>
      <c r="M1019" s="141" t="s">
        <v>3</v>
      </c>
      <c r="N1019" s="142" t="s">
        <v>50</v>
      </c>
      <c r="P1019" s="143">
        <f>O1019*H1019</f>
        <v>0</v>
      </c>
      <c r="Q1019" s="143">
        <v>0</v>
      </c>
      <c r="R1019" s="143">
        <f>Q1019*H1019</f>
        <v>0</v>
      </c>
      <c r="S1019" s="143">
        <v>0.01</v>
      </c>
      <c r="T1019" s="144">
        <f>S1019*H1019</f>
        <v>3.1200000000000002E-2</v>
      </c>
      <c r="AR1019" s="145" t="s">
        <v>345</v>
      </c>
      <c r="AT1019" s="145" t="s">
        <v>139</v>
      </c>
      <c r="AU1019" s="145" t="s">
        <v>89</v>
      </c>
      <c r="AY1019" s="18" t="s">
        <v>136</v>
      </c>
      <c r="BE1019" s="146">
        <f>IF(N1019="základní",J1019,0)</f>
        <v>0</v>
      </c>
      <c r="BF1019" s="146">
        <f>IF(N1019="snížená",J1019,0)</f>
        <v>0</v>
      </c>
      <c r="BG1019" s="146">
        <f>IF(N1019="zákl. přenesená",J1019,0)</f>
        <v>0</v>
      </c>
      <c r="BH1019" s="146">
        <f>IF(N1019="sníž. přenesená",J1019,0)</f>
        <v>0</v>
      </c>
      <c r="BI1019" s="146">
        <f>IF(N1019="nulová",J1019,0)</f>
        <v>0</v>
      </c>
      <c r="BJ1019" s="18" t="s">
        <v>87</v>
      </c>
      <c r="BK1019" s="146">
        <f>ROUND(I1019*H1019,2)</f>
        <v>0</v>
      </c>
      <c r="BL1019" s="18" t="s">
        <v>345</v>
      </c>
      <c r="BM1019" s="145" t="s">
        <v>1323</v>
      </c>
    </row>
    <row r="1020" spans="2:65" s="1" customFormat="1" ht="11.25">
      <c r="B1020" s="34"/>
      <c r="D1020" s="147" t="s">
        <v>146</v>
      </c>
      <c r="F1020" s="148" t="s">
        <v>1324</v>
      </c>
      <c r="I1020" s="149"/>
      <c r="L1020" s="34"/>
      <c r="M1020" s="150"/>
      <c r="T1020" s="55"/>
      <c r="AT1020" s="18" t="s">
        <v>146</v>
      </c>
      <c r="AU1020" s="18" t="s">
        <v>89</v>
      </c>
    </row>
    <row r="1021" spans="2:65" s="1" customFormat="1" ht="19.5">
      <c r="B1021" s="34"/>
      <c r="D1021" s="151" t="s">
        <v>158</v>
      </c>
      <c r="F1021" s="152" t="s">
        <v>1325</v>
      </c>
      <c r="I1021" s="149"/>
      <c r="L1021" s="34"/>
      <c r="M1021" s="150"/>
      <c r="T1021" s="55"/>
      <c r="AT1021" s="18" t="s">
        <v>158</v>
      </c>
      <c r="AU1021" s="18" t="s">
        <v>89</v>
      </c>
    </row>
    <row r="1022" spans="2:65" s="13" customFormat="1" ht="11.25">
      <c r="B1022" s="164"/>
      <c r="D1022" s="151" t="s">
        <v>230</v>
      </c>
      <c r="E1022" s="165" t="s">
        <v>3</v>
      </c>
      <c r="F1022" s="166" t="s">
        <v>1326</v>
      </c>
      <c r="H1022" s="165" t="s">
        <v>3</v>
      </c>
      <c r="I1022" s="167"/>
      <c r="L1022" s="164"/>
      <c r="M1022" s="168"/>
      <c r="T1022" s="169"/>
      <c r="AT1022" s="165" t="s">
        <v>230</v>
      </c>
      <c r="AU1022" s="165" t="s">
        <v>89</v>
      </c>
      <c r="AV1022" s="13" t="s">
        <v>87</v>
      </c>
      <c r="AW1022" s="13" t="s">
        <v>40</v>
      </c>
      <c r="AX1022" s="13" t="s">
        <v>79</v>
      </c>
      <c r="AY1022" s="165" t="s">
        <v>136</v>
      </c>
    </row>
    <row r="1023" spans="2:65" s="12" customFormat="1" ht="11.25">
      <c r="B1023" s="157"/>
      <c r="D1023" s="151" t="s">
        <v>230</v>
      </c>
      <c r="E1023" s="158" t="s">
        <v>3</v>
      </c>
      <c r="F1023" s="159" t="s">
        <v>1327</v>
      </c>
      <c r="H1023" s="160">
        <v>3.12</v>
      </c>
      <c r="I1023" s="161"/>
      <c r="L1023" s="157"/>
      <c r="M1023" s="162"/>
      <c r="T1023" s="163"/>
      <c r="AT1023" s="158" t="s">
        <v>230</v>
      </c>
      <c r="AU1023" s="158" t="s">
        <v>89</v>
      </c>
      <c r="AV1023" s="12" t="s">
        <v>89</v>
      </c>
      <c r="AW1023" s="12" t="s">
        <v>40</v>
      </c>
      <c r="AX1023" s="12" t="s">
        <v>79</v>
      </c>
      <c r="AY1023" s="158" t="s">
        <v>136</v>
      </c>
    </row>
    <row r="1024" spans="2:65" s="14" customFormat="1" ht="11.25">
      <c r="B1024" s="170"/>
      <c r="D1024" s="151" t="s">
        <v>230</v>
      </c>
      <c r="E1024" s="171" t="s">
        <v>3</v>
      </c>
      <c r="F1024" s="172" t="s">
        <v>251</v>
      </c>
      <c r="H1024" s="173">
        <v>3.12</v>
      </c>
      <c r="I1024" s="174"/>
      <c r="L1024" s="170"/>
      <c r="M1024" s="175"/>
      <c r="T1024" s="176"/>
      <c r="AT1024" s="171" t="s">
        <v>230</v>
      </c>
      <c r="AU1024" s="171" t="s">
        <v>89</v>
      </c>
      <c r="AV1024" s="14" t="s">
        <v>162</v>
      </c>
      <c r="AW1024" s="14" t="s">
        <v>40</v>
      </c>
      <c r="AX1024" s="14" t="s">
        <v>87</v>
      </c>
      <c r="AY1024" s="171" t="s">
        <v>136</v>
      </c>
    </row>
    <row r="1025" spans="2:65" s="1" customFormat="1" ht="24.2" customHeight="1">
      <c r="B1025" s="133"/>
      <c r="C1025" s="134" t="s">
        <v>1328</v>
      </c>
      <c r="D1025" s="134" t="s">
        <v>139</v>
      </c>
      <c r="E1025" s="135" t="s">
        <v>1329</v>
      </c>
      <c r="F1025" s="136" t="s">
        <v>1330</v>
      </c>
      <c r="G1025" s="137" t="s">
        <v>182</v>
      </c>
      <c r="H1025" s="138">
        <v>3.12</v>
      </c>
      <c r="I1025" s="139"/>
      <c r="J1025" s="140">
        <f>ROUND(I1025*H1025,2)</f>
        <v>0</v>
      </c>
      <c r="K1025" s="136" t="s">
        <v>143</v>
      </c>
      <c r="L1025" s="34"/>
      <c r="M1025" s="141" t="s">
        <v>3</v>
      </c>
      <c r="N1025" s="142" t="s">
        <v>50</v>
      </c>
      <c r="P1025" s="143">
        <f>O1025*H1025</f>
        <v>0</v>
      </c>
      <c r="Q1025" s="143">
        <v>8.8100000000000001E-3</v>
      </c>
      <c r="R1025" s="143">
        <f>Q1025*H1025</f>
        <v>2.74872E-2</v>
      </c>
      <c r="S1025" s="143">
        <v>0</v>
      </c>
      <c r="T1025" s="144">
        <f>S1025*H1025</f>
        <v>0</v>
      </c>
      <c r="AR1025" s="145" t="s">
        <v>345</v>
      </c>
      <c r="AT1025" s="145" t="s">
        <v>139</v>
      </c>
      <c r="AU1025" s="145" t="s">
        <v>89</v>
      </c>
      <c r="AY1025" s="18" t="s">
        <v>136</v>
      </c>
      <c r="BE1025" s="146">
        <f>IF(N1025="základní",J1025,0)</f>
        <v>0</v>
      </c>
      <c r="BF1025" s="146">
        <f>IF(N1025="snížená",J1025,0)</f>
        <v>0</v>
      </c>
      <c r="BG1025" s="146">
        <f>IF(N1025="zákl. přenesená",J1025,0)</f>
        <v>0</v>
      </c>
      <c r="BH1025" s="146">
        <f>IF(N1025="sníž. přenesená",J1025,0)</f>
        <v>0</v>
      </c>
      <c r="BI1025" s="146">
        <f>IF(N1025="nulová",J1025,0)</f>
        <v>0</v>
      </c>
      <c r="BJ1025" s="18" t="s">
        <v>87</v>
      </c>
      <c r="BK1025" s="146">
        <f>ROUND(I1025*H1025,2)</f>
        <v>0</v>
      </c>
      <c r="BL1025" s="18" t="s">
        <v>345</v>
      </c>
      <c r="BM1025" s="145" t="s">
        <v>1331</v>
      </c>
    </row>
    <row r="1026" spans="2:65" s="1" customFormat="1" ht="11.25">
      <c r="B1026" s="34"/>
      <c r="D1026" s="147" t="s">
        <v>146</v>
      </c>
      <c r="F1026" s="148" t="s">
        <v>1332</v>
      </c>
      <c r="I1026" s="149"/>
      <c r="L1026" s="34"/>
      <c r="M1026" s="150"/>
      <c r="T1026" s="55"/>
      <c r="AT1026" s="18" t="s">
        <v>146</v>
      </c>
      <c r="AU1026" s="18" t="s">
        <v>89</v>
      </c>
    </row>
    <row r="1027" spans="2:65" s="1" customFormat="1" ht="19.5">
      <c r="B1027" s="34"/>
      <c r="D1027" s="151" t="s">
        <v>158</v>
      </c>
      <c r="F1027" s="152" t="s">
        <v>1333</v>
      </c>
      <c r="I1027" s="149"/>
      <c r="L1027" s="34"/>
      <c r="M1027" s="150"/>
      <c r="T1027" s="55"/>
      <c r="AT1027" s="18" t="s">
        <v>158</v>
      </c>
      <c r="AU1027" s="18" t="s">
        <v>89</v>
      </c>
    </row>
    <row r="1028" spans="2:65" s="13" customFormat="1" ht="11.25">
      <c r="B1028" s="164"/>
      <c r="D1028" s="151" t="s">
        <v>230</v>
      </c>
      <c r="E1028" s="165" t="s">
        <v>3</v>
      </c>
      <c r="F1028" s="166" t="s">
        <v>1326</v>
      </c>
      <c r="H1028" s="165" t="s">
        <v>3</v>
      </c>
      <c r="I1028" s="167"/>
      <c r="L1028" s="164"/>
      <c r="M1028" s="168"/>
      <c r="T1028" s="169"/>
      <c r="AT1028" s="165" t="s">
        <v>230</v>
      </c>
      <c r="AU1028" s="165" t="s">
        <v>89</v>
      </c>
      <c r="AV1028" s="13" t="s">
        <v>87</v>
      </c>
      <c r="AW1028" s="13" t="s">
        <v>40</v>
      </c>
      <c r="AX1028" s="13" t="s">
        <v>79</v>
      </c>
      <c r="AY1028" s="165" t="s">
        <v>136</v>
      </c>
    </row>
    <row r="1029" spans="2:65" s="12" customFormat="1" ht="11.25">
      <c r="B1029" s="157"/>
      <c r="D1029" s="151" t="s">
        <v>230</v>
      </c>
      <c r="E1029" s="158" t="s">
        <v>3</v>
      </c>
      <c r="F1029" s="159" t="s">
        <v>1327</v>
      </c>
      <c r="H1029" s="160">
        <v>3.12</v>
      </c>
      <c r="I1029" s="161"/>
      <c r="L1029" s="157"/>
      <c r="M1029" s="162"/>
      <c r="T1029" s="163"/>
      <c r="AT1029" s="158" t="s">
        <v>230</v>
      </c>
      <c r="AU1029" s="158" t="s">
        <v>89</v>
      </c>
      <c r="AV1029" s="12" t="s">
        <v>89</v>
      </c>
      <c r="AW1029" s="12" t="s">
        <v>40</v>
      </c>
      <c r="AX1029" s="12" t="s">
        <v>79</v>
      </c>
      <c r="AY1029" s="158" t="s">
        <v>136</v>
      </c>
    </row>
    <row r="1030" spans="2:65" s="14" customFormat="1" ht="11.25">
      <c r="B1030" s="170"/>
      <c r="D1030" s="151" t="s">
        <v>230</v>
      </c>
      <c r="E1030" s="171" t="s">
        <v>3</v>
      </c>
      <c r="F1030" s="172" t="s">
        <v>251</v>
      </c>
      <c r="H1030" s="173">
        <v>3.12</v>
      </c>
      <c r="I1030" s="174"/>
      <c r="L1030" s="170"/>
      <c r="M1030" s="175"/>
      <c r="T1030" s="176"/>
      <c r="AT1030" s="171" t="s">
        <v>230</v>
      </c>
      <c r="AU1030" s="171" t="s">
        <v>89</v>
      </c>
      <c r="AV1030" s="14" t="s">
        <v>162</v>
      </c>
      <c r="AW1030" s="14" t="s">
        <v>40</v>
      </c>
      <c r="AX1030" s="14" t="s">
        <v>87</v>
      </c>
      <c r="AY1030" s="171" t="s">
        <v>136</v>
      </c>
    </row>
    <row r="1031" spans="2:65" s="1" customFormat="1" ht="24.2" customHeight="1">
      <c r="B1031" s="133"/>
      <c r="C1031" s="134" t="s">
        <v>1334</v>
      </c>
      <c r="D1031" s="134" t="s">
        <v>139</v>
      </c>
      <c r="E1031" s="135" t="s">
        <v>1335</v>
      </c>
      <c r="F1031" s="136" t="s">
        <v>1336</v>
      </c>
      <c r="G1031" s="137" t="s">
        <v>274</v>
      </c>
      <c r="H1031" s="138">
        <v>2.7E-2</v>
      </c>
      <c r="I1031" s="139"/>
      <c r="J1031" s="140">
        <f>ROUND(I1031*H1031,2)</f>
        <v>0</v>
      </c>
      <c r="K1031" s="136" t="s">
        <v>143</v>
      </c>
      <c r="L1031" s="34"/>
      <c r="M1031" s="141" t="s">
        <v>3</v>
      </c>
      <c r="N1031" s="142" t="s">
        <v>50</v>
      </c>
      <c r="P1031" s="143">
        <f>O1031*H1031</f>
        <v>0</v>
      </c>
      <c r="Q1031" s="143">
        <v>0</v>
      </c>
      <c r="R1031" s="143">
        <f>Q1031*H1031</f>
        <v>0</v>
      </c>
      <c r="S1031" s="143">
        <v>0</v>
      </c>
      <c r="T1031" s="144">
        <f>S1031*H1031</f>
        <v>0</v>
      </c>
      <c r="AR1031" s="145" t="s">
        <v>345</v>
      </c>
      <c r="AT1031" s="145" t="s">
        <v>139</v>
      </c>
      <c r="AU1031" s="145" t="s">
        <v>89</v>
      </c>
      <c r="AY1031" s="18" t="s">
        <v>136</v>
      </c>
      <c r="BE1031" s="146">
        <f>IF(N1031="základní",J1031,0)</f>
        <v>0</v>
      </c>
      <c r="BF1031" s="146">
        <f>IF(N1031="snížená",J1031,0)</f>
        <v>0</v>
      </c>
      <c r="BG1031" s="146">
        <f>IF(N1031="zákl. přenesená",J1031,0)</f>
        <v>0</v>
      </c>
      <c r="BH1031" s="146">
        <f>IF(N1031="sníž. přenesená",J1031,0)</f>
        <v>0</v>
      </c>
      <c r="BI1031" s="146">
        <f>IF(N1031="nulová",J1031,0)</f>
        <v>0</v>
      </c>
      <c r="BJ1031" s="18" t="s">
        <v>87</v>
      </c>
      <c r="BK1031" s="146">
        <f>ROUND(I1031*H1031,2)</f>
        <v>0</v>
      </c>
      <c r="BL1031" s="18" t="s">
        <v>345</v>
      </c>
      <c r="BM1031" s="145" t="s">
        <v>1337</v>
      </c>
    </row>
    <row r="1032" spans="2:65" s="1" customFormat="1" ht="11.25">
      <c r="B1032" s="34"/>
      <c r="D1032" s="147" t="s">
        <v>146</v>
      </c>
      <c r="F1032" s="148" t="s">
        <v>1338</v>
      </c>
      <c r="I1032" s="149"/>
      <c r="L1032" s="34"/>
      <c r="M1032" s="153"/>
      <c r="N1032" s="154"/>
      <c r="O1032" s="154"/>
      <c r="P1032" s="154"/>
      <c r="Q1032" s="154"/>
      <c r="R1032" s="154"/>
      <c r="S1032" s="154"/>
      <c r="T1032" s="155"/>
      <c r="AT1032" s="18" t="s">
        <v>146</v>
      </c>
      <c r="AU1032" s="18" t="s">
        <v>89</v>
      </c>
    </row>
    <row r="1033" spans="2:65" s="1" customFormat="1" ht="6.95" customHeight="1">
      <c r="B1033" s="43"/>
      <c r="C1033" s="44"/>
      <c r="D1033" s="44"/>
      <c r="E1033" s="44"/>
      <c r="F1033" s="44"/>
      <c r="G1033" s="44"/>
      <c r="H1033" s="44"/>
      <c r="I1033" s="44"/>
      <c r="J1033" s="44"/>
      <c r="K1033" s="44"/>
      <c r="L1033" s="34"/>
    </row>
  </sheetData>
  <autoFilter ref="C106:K1032" xr:uid="{00000000-0009-0000-0000-000002000000}"/>
  <mergeCells count="12">
    <mergeCell ref="E99:H99"/>
    <mergeCell ref="L2:V2"/>
    <mergeCell ref="E50:H50"/>
    <mergeCell ref="E52:H52"/>
    <mergeCell ref="E54:H54"/>
    <mergeCell ref="E95:H95"/>
    <mergeCell ref="E97:H97"/>
    <mergeCell ref="E7:H7"/>
    <mergeCell ref="E9:H9"/>
    <mergeCell ref="E11:H11"/>
    <mergeCell ref="E20:H20"/>
    <mergeCell ref="E29:H29"/>
  </mergeCells>
  <hyperlinks>
    <hyperlink ref="F111" r:id="rId1" xr:uid="{00000000-0004-0000-0200-000000000000}"/>
    <hyperlink ref="F115" r:id="rId2" xr:uid="{00000000-0004-0000-0200-000001000000}"/>
    <hyperlink ref="F134" r:id="rId3" xr:uid="{00000000-0004-0000-0200-000002000000}"/>
    <hyperlink ref="F137" r:id="rId4" xr:uid="{00000000-0004-0000-0200-000003000000}"/>
    <hyperlink ref="F140" r:id="rId5" xr:uid="{00000000-0004-0000-0200-000004000000}"/>
    <hyperlink ref="F145" r:id="rId6" xr:uid="{00000000-0004-0000-0200-000005000000}"/>
    <hyperlink ref="F150" r:id="rId7" xr:uid="{00000000-0004-0000-0200-000006000000}"/>
    <hyperlink ref="F156" r:id="rId8" xr:uid="{00000000-0004-0000-0200-000007000000}"/>
    <hyperlink ref="F161" r:id="rId9" xr:uid="{00000000-0004-0000-0200-000008000000}"/>
    <hyperlink ref="F168" r:id="rId10" xr:uid="{00000000-0004-0000-0200-000009000000}"/>
    <hyperlink ref="F177" r:id="rId11" xr:uid="{00000000-0004-0000-0200-00000A000000}"/>
    <hyperlink ref="F182" r:id="rId12" xr:uid="{00000000-0004-0000-0200-00000B000000}"/>
    <hyperlink ref="F187" r:id="rId13" xr:uid="{00000000-0004-0000-0200-00000C000000}"/>
    <hyperlink ref="F192" r:id="rId14" xr:uid="{00000000-0004-0000-0200-00000D000000}"/>
    <hyperlink ref="F197" r:id="rId15" xr:uid="{00000000-0004-0000-0200-00000E000000}"/>
    <hyperlink ref="F204" r:id="rId16" xr:uid="{00000000-0004-0000-0200-00000F000000}"/>
    <hyperlink ref="F217" r:id="rId17" xr:uid="{00000000-0004-0000-0200-000010000000}"/>
    <hyperlink ref="F224" r:id="rId18" xr:uid="{00000000-0004-0000-0200-000011000000}"/>
    <hyperlink ref="F231" r:id="rId19" xr:uid="{00000000-0004-0000-0200-000012000000}"/>
    <hyperlink ref="F233" r:id="rId20" xr:uid="{00000000-0004-0000-0200-000013000000}"/>
    <hyperlink ref="F236" r:id="rId21" xr:uid="{00000000-0004-0000-0200-000014000000}"/>
    <hyperlink ref="F239" r:id="rId22" xr:uid="{00000000-0004-0000-0200-000015000000}"/>
    <hyperlink ref="F252" r:id="rId23" xr:uid="{00000000-0004-0000-0200-000016000000}"/>
    <hyperlink ref="F263" r:id="rId24" xr:uid="{00000000-0004-0000-0200-000017000000}"/>
    <hyperlink ref="F269" r:id="rId25" xr:uid="{00000000-0004-0000-0200-000018000000}"/>
    <hyperlink ref="F275" r:id="rId26" xr:uid="{00000000-0004-0000-0200-000019000000}"/>
    <hyperlink ref="F281" r:id="rId27" xr:uid="{00000000-0004-0000-0200-00001A000000}"/>
    <hyperlink ref="F284" r:id="rId28" xr:uid="{00000000-0004-0000-0200-00001B000000}"/>
    <hyperlink ref="F293" r:id="rId29" xr:uid="{00000000-0004-0000-0200-00001C000000}"/>
    <hyperlink ref="F303" r:id="rId30" xr:uid="{00000000-0004-0000-0200-00001D000000}"/>
    <hyperlink ref="F315" r:id="rId31" xr:uid="{00000000-0004-0000-0200-00001E000000}"/>
    <hyperlink ref="F324" r:id="rId32" xr:uid="{00000000-0004-0000-0200-00001F000000}"/>
    <hyperlink ref="F345" r:id="rId33" xr:uid="{00000000-0004-0000-0200-000020000000}"/>
    <hyperlink ref="F347" r:id="rId34" xr:uid="{00000000-0004-0000-0200-000021000000}"/>
    <hyperlink ref="F356" r:id="rId35" xr:uid="{00000000-0004-0000-0200-000022000000}"/>
    <hyperlink ref="F362" r:id="rId36" xr:uid="{00000000-0004-0000-0200-000023000000}"/>
    <hyperlink ref="F368" r:id="rId37" xr:uid="{00000000-0004-0000-0200-000024000000}"/>
    <hyperlink ref="F373" r:id="rId38" xr:uid="{00000000-0004-0000-0200-000025000000}"/>
    <hyperlink ref="F382" r:id="rId39" xr:uid="{00000000-0004-0000-0200-000026000000}"/>
    <hyperlink ref="F413" r:id="rId40" xr:uid="{00000000-0004-0000-0200-000027000000}"/>
    <hyperlink ref="F416" r:id="rId41" xr:uid="{00000000-0004-0000-0200-000028000000}"/>
    <hyperlink ref="F422" r:id="rId42" xr:uid="{00000000-0004-0000-0200-000029000000}"/>
    <hyperlink ref="F424" r:id="rId43" xr:uid="{00000000-0004-0000-0200-00002A000000}"/>
    <hyperlink ref="F430" r:id="rId44" xr:uid="{00000000-0004-0000-0200-00002B000000}"/>
    <hyperlink ref="F435" r:id="rId45" xr:uid="{00000000-0004-0000-0200-00002C000000}"/>
    <hyperlink ref="F440" r:id="rId46" xr:uid="{00000000-0004-0000-0200-00002D000000}"/>
    <hyperlink ref="F445" r:id="rId47" xr:uid="{00000000-0004-0000-0200-00002E000000}"/>
    <hyperlink ref="F448" r:id="rId48" xr:uid="{00000000-0004-0000-0200-00002F000000}"/>
    <hyperlink ref="F451" r:id="rId49" xr:uid="{00000000-0004-0000-0200-000030000000}"/>
    <hyperlink ref="F454" r:id="rId50" xr:uid="{00000000-0004-0000-0200-000031000000}"/>
    <hyperlink ref="F457" r:id="rId51" xr:uid="{00000000-0004-0000-0200-000032000000}"/>
    <hyperlink ref="F462" r:id="rId52" xr:uid="{00000000-0004-0000-0200-000033000000}"/>
    <hyperlink ref="F467" r:id="rId53" xr:uid="{00000000-0004-0000-0200-000034000000}"/>
    <hyperlink ref="F474" r:id="rId54" xr:uid="{00000000-0004-0000-0200-000035000000}"/>
    <hyperlink ref="F477" r:id="rId55" xr:uid="{00000000-0004-0000-0200-000036000000}"/>
    <hyperlink ref="F491" r:id="rId56" xr:uid="{00000000-0004-0000-0200-000037000000}"/>
    <hyperlink ref="F494" r:id="rId57" xr:uid="{00000000-0004-0000-0200-000038000000}"/>
    <hyperlink ref="F499" r:id="rId58" xr:uid="{00000000-0004-0000-0200-000039000000}"/>
    <hyperlink ref="F505" r:id="rId59" xr:uid="{00000000-0004-0000-0200-00003A000000}"/>
    <hyperlink ref="F510" r:id="rId60" xr:uid="{00000000-0004-0000-0200-00003B000000}"/>
    <hyperlink ref="F515" r:id="rId61" xr:uid="{00000000-0004-0000-0200-00003C000000}"/>
    <hyperlink ref="F520" r:id="rId62" xr:uid="{00000000-0004-0000-0200-00003D000000}"/>
    <hyperlink ref="F525" r:id="rId63" xr:uid="{00000000-0004-0000-0200-00003E000000}"/>
    <hyperlink ref="F530" r:id="rId64" xr:uid="{00000000-0004-0000-0200-00003F000000}"/>
    <hyperlink ref="F535" r:id="rId65" xr:uid="{00000000-0004-0000-0200-000040000000}"/>
    <hyperlink ref="F544" r:id="rId66" xr:uid="{00000000-0004-0000-0200-000041000000}"/>
    <hyperlink ref="F561" r:id="rId67" xr:uid="{00000000-0004-0000-0200-000042000000}"/>
    <hyperlink ref="F566" r:id="rId68" xr:uid="{00000000-0004-0000-0200-000043000000}"/>
    <hyperlink ref="F569" r:id="rId69" xr:uid="{00000000-0004-0000-0200-000044000000}"/>
    <hyperlink ref="F576" r:id="rId70" xr:uid="{00000000-0004-0000-0200-000045000000}"/>
    <hyperlink ref="F581" r:id="rId71" xr:uid="{00000000-0004-0000-0200-000046000000}"/>
    <hyperlink ref="F586" r:id="rId72" xr:uid="{00000000-0004-0000-0200-000047000000}"/>
    <hyperlink ref="F671" r:id="rId73" xr:uid="{00000000-0004-0000-0200-000048000000}"/>
    <hyperlink ref="F673" r:id="rId74" xr:uid="{00000000-0004-0000-0200-000049000000}"/>
    <hyperlink ref="F675" r:id="rId75" xr:uid="{00000000-0004-0000-0200-00004A000000}"/>
    <hyperlink ref="F680" r:id="rId76" xr:uid="{00000000-0004-0000-0200-00004B000000}"/>
    <hyperlink ref="F682" r:id="rId77" xr:uid="{00000000-0004-0000-0200-00004C000000}"/>
    <hyperlink ref="F685" r:id="rId78" xr:uid="{00000000-0004-0000-0200-00004D000000}"/>
    <hyperlink ref="F689" r:id="rId79" xr:uid="{00000000-0004-0000-0200-00004E000000}"/>
    <hyperlink ref="F696" r:id="rId80" xr:uid="{00000000-0004-0000-0200-00004F000000}"/>
    <hyperlink ref="F707" r:id="rId81" xr:uid="{00000000-0004-0000-0200-000050000000}"/>
    <hyperlink ref="F710" r:id="rId82" xr:uid="{00000000-0004-0000-0200-000051000000}"/>
    <hyperlink ref="F715" r:id="rId83" xr:uid="{00000000-0004-0000-0200-000052000000}"/>
    <hyperlink ref="F718" r:id="rId84" xr:uid="{00000000-0004-0000-0200-000053000000}"/>
    <hyperlink ref="F721" r:id="rId85" xr:uid="{00000000-0004-0000-0200-000054000000}"/>
    <hyperlink ref="F724" r:id="rId86" xr:uid="{00000000-0004-0000-0200-000055000000}"/>
    <hyperlink ref="F727" r:id="rId87" xr:uid="{00000000-0004-0000-0200-000056000000}"/>
    <hyperlink ref="F730" r:id="rId88" xr:uid="{00000000-0004-0000-0200-000057000000}"/>
    <hyperlink ref="F734" r:id="rId89" xr:uid="{00000000-0004-0000-0200-000058000000}"/>
    <hyperlink ref="F742" r:id="rId90" xr:uid="{00000000-0004-0000-0200-000059000000}"/>
    <hyperlink ref="F745" r:id="rId91" xr:uid="{00000000-0004-0000-0200-00005A000000}"/>
    <hyperlink ref="F748" r:id="rId92" xr:uid="{00000000-0004-0000-0200-00005B000000}"/>
    <hyperlink ref="F768" r:id="rId93" xr:uid="{00000000-0004-0000-0200-00005C000000}"/>
    <hyperlink ref="F775" r:id="rId94" xr:uid="{00000000-0004-0000-0200-00005D000000}"/>
    <hyperlink ref="F779" r:id="rId95" xr:uid="{00000000-0004-0000-0200-00005E000000}"/>
    <hyperlink ref="F790" r:id="rId96" xr:uid="{00000000-0004-0000-0200-00005F000000}"/>
    <hyperlink ref="F799" r:id="rId97" xr:uid="{00000000-0004-0000-0200-000060000000}"/>
    <hyperlink ref="F807" r:id="rId98" xr:uid="{00000000-0004-0000-0200-000061000000}"/>
    <hyperlink ref="F814" r:id="rId99" xr:uid="{00000000-0004-0000-0200-000062000000}"/>
    <hyperlink ref="F822" r:id="rId100" xr:uid="{00000000-0004-0000-0200-000063000000}"/>
    <hyperlink ref="F827" r:id="rId101" xr:uid="{00000000-0004-0000-0200-000064000000}"/>
    <hyperlink ref="F843" r:id="rId102" xr:uid="{00000000-0004-0000-0200-000065000000}"/>
    <hyperlink ref="F846" r:id="rId103" xr:uid="{00000000-0004-0000-0200-000066000000}"/>
    <hyperlink ref="F849" r:id="rId104" xr:uid="{00000000-0004-0000-0200-000067000000}"/>
    <hyperlink ref="F858" r:id="rId105" xr:uid="{00000000-0004-0000-0200-000068000000}"/>
    <hyperlink ref="F867" r:id="rId106" xr:uid="{00000000-0004-0000-0200-000069000000}"/>
    <hyperlink ref="F874" r:id="rId107" xr:uid="{00000000-0004-0000-0200-00006A000000}"/>
    <hyperlink ref="F880" r:id="rId108" xr:uid="{00000000-0004-0000-0200-00006B000000}"/>
    <hyperlink ref="F885" r:id="rId109" xr:uid="{00000000-0004-0000-0200-00006C000000}"/>
    <hyperlink ref="F892" r:id="rId110" xr:uid="{00000000-0004-0000-0200-00006D000000}"/>
    <hyperlink ref="F899" r:id="rId111" xr:uid="{00000000-0004-0000-0200-00006E000000}"/>
    <hyperlink ref="F906" r:id="rId112" xr:uid="{00000000-0004-0000-0200-00006F000000}"/>
    <hyperlink ref="F909" r:id="rId113" xr:uid="{00000000-0004-0000-0200-000070000000}"/>
    <hyperlink ref="F917" r:id="rId114" xr:uid="{00000000-0004-0000-0200-000071000000}"/>
    <hyperlink ref="F924" r:id="rId115" xr:uid="{00000000-0004-0000-0200-000072000000}"/>
    <hyperlink ref="F927" r:id="rId116" xr:uid="{00000000-0004-0000-0200-000073000000}"/>
    <hyperlink ref="F933" r:id="rId117" xr:uid="{00000000-0004-0000-0200-000074000000}"/>
    <hyperlink ref="F938" r:id="rId118" xr:uid="{00000000-0004-0000-0200-000075000000}"/>
    <hyperlink ref="F945" r:id="rId119" xr:uid="{00000000-0004-0000-0200-000076000000}"/>
    <hyperlink ref="F963" r:id="rId120" xr:uid="{00000000-0004-0000-0200-000077000000}"/>
    <hyperlink ref="F983" r:id="rId121" xr:uid="{00000000-0004-0000-0200-000078000000}"/>
    <hyperlink ref="F1008" r:id="rId122" xr:uid="{00000000-0004-0000-0200-000079000000}"/>
    <hyperlink ref="F1020" r:id="rId123" xr:uid="{00000000-0004-0000-0200-00007A000000}"/>
    <hyperlink ref="F1026" r:id="rId124" xr:uid="{00000000-0004-0000-0200-00007B000000}"/>
    <hyperlink ref="F1032" r:id="rId125" xr:uid="{00000000-0004-0000-0200-00007C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2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97"/>
  <sheetViews>
    <sheetView showGridLines="0" tabSelected="1" topLeftCell="A107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28" t="s">
        <v>6</v>
      </c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100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</row>
    <row r="4" spans="2:46" ht="24.95" customHeight="1">
      <c r="B4" s="21"/>
      <c r="D4" s="22" t="s">
        <v>110</v>
      </c>
      <c r="L4" s="21"/>
      <c r="M4" s="92" t="s">
        <v>11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17</v>
      </c>
      <c r="L6" s="21"/>
    </row>
    <row r="7" spans="2:46" ht="16.5" customHeight="1">
      <c r="B7" s="21"/>
      <c r="E7" s="329" t="str">
        <f>'Rekapitulace stavby'!K6</f>
        <v>Rekonstrukce Předzámčí, Kostelec nad Černými lesy</v>
      </c>
      <c r="F7" s="330"/>
      <c r="G7" s="330"/>
      <c r="H7" s="330"/>
      <c r="L7" s="21"/>
    </row>
    <row r="8" spans="2:46" ht="12" customHeight="1">
      <c r="B8" s="21"/>
      <c r="D8" s="28" t="s">
        <v>111</v>
      </c>
      <c r="L8" s="21"/>
    </row>
    <row r="9" spans="2:46" s="1" customFormat="1" ht="16.5" customHeight="1">
      <c r="B9" s="34"/>
      <c r="E9" s="329" t="s">
        <v>197</v>
      </c>
      <c r="F9" s="331"/>
      <c r="G9" s="331"/>
      <c r="H9" s="331"/>
      <c r="L9" s="34"/>
    </row>
    <row r="10" spans="2:46" s="1" customFormat="1" ht="12" customHeight="1">
      <c r="B10" s="34"/>
      <c r="D10" s="28" t="s">
        <v>198</v>
      </c>
      <c r="L10" s="34"/>
    </row>
    <row r="11" spans="2:46" s="1" customFormat="1" ht="16.5" customHeight="1">
      <c r="B11" s="34"/>
      <c r="E11" s="287" t="s">
        <v>1339</v>
      </c>
      <c r="F11" s="331"/>
      <c r="G11" s="331"/>
      <c r="H11" s="331"/>
      <c r="L11" s="34"/>
    </row>
    <row r="12" spans="2:46" s="1" customFormat="1" ht="11.25">
      <c r="B12" s="34"/>
      <c r="L12" s="34"/>
    </row>
    <row r="13" spans="2:46" s="1" customFormat="1" ht="12" customHeight="1">
      <c r="B13" s="34"/>
      <c r="D13" s="28" t="s">
        <v>19</v>
      </c>
      <c r="F13" s="26" t="s">
        <v>3</v>
      </c>
      <c r="I13" s="28" t="s">
        <v>21</v>
      </c>
      <c r="J13" s="26" t="s">
        <v>3</v>
      </c>
      <c r="L13" s="34"/>
    </row>
    <row r="14" spans="2:46" s="1" customFormat="1" ht="12" customHeight="1">
      <c r="B14" s="34"/>
      <c r="D14" s="28" t="s">
        <v>22</v>
      </c>
      <c r="F14" s="26" t="s">
        <v>23</v>
      </c>
      <c r="I14" s="28" t="s">
        <v>24</v>
      </c>
      <c r="J14" s="51" t="str">
        <f>'Rekapitulace stavby'!AN8</f>
        <v>6. 7. 2025</v>
      </c>
      <c r="L14" s="34"/>
    </row>
    <row r="15" spans="2:46" s="1" customFormat="1" ht="10.9" customHeight="1">
      <c r="B15" s="34"/>
      <c r="L15" s="34"/>
    </row>
    <row r="16" spans="2:46" s="1" customFormat="1" ht="12" customHeight="1">
      <c r="B16" s="34"/>
      <c r="D16" s="28" t="s">
        <v>30</v>
      </c>
      <c r="I16" s="28" t="s">
        <v>31</v>
      </c>
      <c r="J16" s="26" t="s">
        <v>32</v>
      </c>
      <c r="L16" s="34"/>
    </row>
    <row r="17" spans="2:12" s="1" customFormat="1" ht="18" customHeight="1">
      <c r="B17" s="34"/>
      <c r="E17" s="26" t="s">
        <v>33</v>
      </c>
      <c r="I17" s="28" t="s">
        <v>34</v>
      </c>
      <c r="J17" s="26" t="s">
        <v>35</v>
      </c>
      <c r="L17" s="34"/>
    </row>
    <row r="18" spans="2:12" s="1" customFormat="1" ht="6.95" customHeight="1">
      <c r="B18" s="34"/>
      <c r="L18" s="34"/>
    </row>
    <row r="19" spans="2:12" s="1" customFormat="1" ht="12" customHeight="1">
      <c r="B19" s="34"/>
      <c r="D19" s="28" t="s">
        <v>36</v>
      </c>
      <c r="I19" s="28" t="s">
        <v>31</v>
      </c>
      <c r="J19" s="29" t="str">
        <f>'Rekapitulace stavby'!AN13</f>
        <v>Vyplň údaj</v>
      </c>
      <c r="L19" s="34"/>
    </row>
    <row r="20" spans="2:12" s="1" customFormat="1" ht="18" customHeight="1">
      <c r="B20" s="34"/>
      <c r="E20" s="332" t="str">
        <f>'Rekapitulace stavby'!E14</f>
        <v>Vyplň údaj</v>
      </c>
      <c r="F20" s="312"/>
      <c r="G20" s="312"/>
      <c r="H20" s="312"/>
      <c r="I20" s="28" t="s">
        <v>34</v>
      </c>
      <c r="J20" s="29" t="str">
        <f>'Rekapitulace stavby'!AN14</f>
        <v>Vyplň údaj</v>
      </c>
      <c r="L20" s="34"/>
    </row>
    <row r="21" spans="2:12" s="1" customFormat="1" ht="6.95" customHeight="1">
      <c r="B21" s="34"/>
      <c r="L21" s="34"/>
    </row>
    <row r="22" spans="2:12" s="1" customFormat="1" ht="12" customHeight="1">
      <c r="B22" s="34"/>
      <c r="D22" s="28" t="s">
        <v>38</v>
      </c>
      <c r="I22" s="28" t="s">
        <v>31</v>
      </c>
      <c r="J22" s="26" t="s">
        <v>3</v>
      </c>
      <c r="L22" s="34"/>
    </row>
    <row r="23" spans="2:12" s="1" customFormat="1" ht="18" customHeight="1">
      <c r="B23" s="34"/>
      <c r="E23" s="26" t="s">
        <v>39</v>
      </c>
      <c r="I23" s="28" t="s">
        <v>34</v>
      </c>
      <c r="J23" s="26" t="s">
        <v>3</v>
      </c>
      <c r="L23" s="34"/>
    </row>
    <row r="24" spans="2:12" s="1" customFormat="1" ht="6.95" customHeight="1">
      <c r="B24" s="34"/>
      <c r="L24" s="34"/>
    </row>
    <row r="25" spans="2:12" s="1" customFormat="1" ht="12" customHeight="1">
      <c r="B25" s="34"/>
      <c r="D25" s="28" t="s">
        <v>41</v>
      </c>
      <c r="I25" s="28" t="s">
        <v>31</v>
      </c>
      <c r="J25" s="26" t="str">
        <f>IF('Rekapitulace stavby'!AN19="","",'Rekapitulace stavby'!AN19)</f>
        <v/>
      </c>
      <c r="L25" s="34"/>
    </row>
    <row r="26" spans="2:12" s="1" customFormat="1" ht="18" customHeight="1">
      <c r="B26" s="34"/>
      <c r="E26" s="26" t="str">
        <f>IF('Rekapitulace stavby'!E20="","",'Rekapitulace stavby'!E20)</f>
        <v xml:space="preserve"> </v>
      </c>
      <c r="I26" s="28" t="s">
        <v>34</v>
      </c>
      <c r="J26" s="26" t="str">
        <f>IF('Rekapitulace stavby'!AN20="","",'Rekapitulace stavby'!AN20)</f>
        <v/>
      </c>
      <c r="L26" s="34"/>
    </row>
    <row r="27" spans="2:12" s="1" customFormat="1" ht="6.95" customHeight="1">
      <c r="B27" s="34"/>
      <c r="L27" s="34"/>
    </row>
    <row r="28" spans="2:12" s="1" customFormat="1" ht="12" customHeight="1">
      <c r="B28" s="34"/>
      <c r="D28" s="28" t="s">
        <v>43</v>
      </c>
      <c r="L28" s="34"/>
    </row>
    <row r="29" spans="2:12" s="7" customFormat="1" ht="47.25" customHeight="1">
      <c r="B29" s="93"/>
      <c r="E29" s="317" t="s">
        <v>44</v>
      </c>
      <c r="F29" s="317"/>
      <c r="G29" s="317"/>
      <c r="H29" s="317"/>
      <c r="L29" s="93"/>
    </row>
    <row r="30" spans="2:12" s="1" customFormat="1" ht="6.95" customHeight="1">
      <c r="B30" s="34"/>
      <c r="L30" s="34"/>
    </row>
    <row r="31" spans="2:12" s="1" customFormat="1" ht="6.95" customHeight="1">
      <c r="B31" s="34"/>
      <c r="D31" s="52"/>
      <c r="E31" s="52"/>
      <c r="F31" s="52"/>
      <c r="G31" s="52"/>
      <c r="H31" s="52"/>
      <c r="I31" s="52"/>
      <c r="J31" s="52"/>
      <c r="K31" s="52"/>
      <c r="L31" s="34"/>
    </row>
    <row r="32" spans="2:12" s="1" customFormat="1" ht="25.35" customHeight="1">
      <c r="B32" s="34"/>
      <c r="D32" s="94" t="s">
        <v>45</v>
      </c>
      <c r="J32" s="65">
        <f>ROUND(J93, 2)</f>
        <v>0</v>
      </c>
      <c r="L32" s="34"/>
    </row>
    <row r="33" spans="2:12" s="1" customFormat="1" ht="6.95" customHeight="1">
      <c r="B33" s="34"/>
      <c r="D33" s="52"/>
      <c r="E33" s="52"/>
      <c r="F33" s="52"/>
      <c r="G33" s="52"/>
      <c r="H33" s="52"/>
      <c r="I33" s="52"/>
      <c r="J33" s="52"/>
      <c r="K33" s="52"/>
      <c r="L33" s="34"/>
    </row>
    <row r="34" spans="2:12" s="1" customFormat="1" ht="14.45" customHeight="1">
      <c r="B34" s="34"/>
      <c r="F34" s="37" t="s">
        <v>47</v>
      </c>
      <c r="I34" s="37" t="s">
        <v>46</v>
      </c>
      <c r="J34" s="37" t="s">
        <v>48</v>
      </c>
      <c r="L34" s="34"/>
    </row>
    <row r="35" spans="2:12" s="1" customFormat="1" ht="14.45" customHeight="1">
      <c r="B35" s="34"/>
      <c r="D35" s="54" t="s">
        <v>49</v>
      </c>
      <c r="E35" s="28" t="s">
        <v>50</v>
      </c>
      <c r="F35" s="85">
        <f>ROUND((SUM(BE93:BE296)),  2)</f>
        <v>0</v>
      </c>
      <c r="I35" s="95">
        <v>0.21</v>
      </c>
      <c r="J35" s="85">
        <f>ROUND(((SUM(BE93:BE296))*I35),  2)</f>
        <v>0</v>
      </c>
      <c r="L35" s="34"/>
    </row>
    <row r="36" spans="2:12" s="1" customFormat="1" ht="14.45" customHeight="1">
      <c r="B36" s="34"/>
      <c r="E36" s="28" t="s">
        <v>51</v>
      </c>
      <c r="F36" s="85">
        <f>ROUND((SUM(BF93:BF296)),  2)</f>
        <v>0</v>
      </c>
      <c r="I36" s="95">
        <v>0.12</v>
      </c>
      <c r="J36" s="85">
        <f>ROUND(((SUM(BF93:BF296))*I36),  2)</f>
        <v>0</v>
      </c>
      <c r="L36" s="34"/>
    </row>
    <row r="37" spans="2:12" s="1" customFormat="1" ht="14.45" hidden="1" customHeight="1">
      <c r="B37" s="34"/>
      <c r="E37" s="28" t="s">
        <v>52</v>
      </c>
      <c r="F37" s="85">
        <f>ROUND((SUM(BG93:BG296)),  2)</f>
        <v>0</v>
      </c>
      <c r="I37" s="95">
        <v>0.21</v>
      </c>
      <c r="J37" s="85">
        <f>0</f>
        <v>0</v>
      </c>
      <c r="L37" s="34"/>
    </row>
    <row r="38" spans="2:12" s="1" customFormat="1" ht="14.45" hidden="1" customHeight="1">
      <c r="B38" s="34"/>
      <c r="E38" s="28" t="s">
        <v>53</v>
      </c>
      <c r="F38" s="85">
        <f>ROUND((SUM(BH93:BH296)),  2)</f>
        <v>0</v>
      </c>
      <c r="I38" s="95">
        <v>0.12</v>
      </c>
      <c r="J38" s="85">
        <f>0</f>
        <v>0</v>
      </c>
      <c r="L38" s="34"/>
    </row>
    <row r="39" spans="2:12" s="1" customFormat="1" ht="14.45" hidden="1" customHeight="1">
      <c r="B39" s="34"/>
      <c r="E39" s="28" t="s">
        <v>54</v>
      </c>
      <c r="F39" s="85">
        <f>ROUND((SUM(BI93:BI296)),  2)</f>
        <v>0</v>
      </c>
      <c r="I39" s="95">
        <v>0</v>
      </c>
      <c r="J39" s="85">
        <f>0</f>
        <v>0</v>
      </c>
      <c r="L39" s="34"/>
    </row>
    <row r="40" spans="2:12" s="1" customFormat="1" ht="6.95" customHeight="1">
      <c r="B40" s="34"/>
      <c r="L40" s="34"/>
    </row>
    <row r="41" spans="2:12" s="1" customFormat="1" ht="25.35" customHeight="1">
      <c r="B41" s="34"/>
      <c r="C41" s="96"/>
      <c r="D41" s="97" t="s">
        <v>55</v>
      </c>
      <c r="E41" s="56"/>
      <c r="F41" s="56"/>
      <c r="G41" s="98" t="s">
        <v>56</v>
      </c>
      <c r="H41" s="99" t="s">
        <v>57</v>
      </c>
      <c r="I41" s="56"/>
      <c r="J41" s="100">
        <f>SUM(J32:J39)</f>
        <v>0</v>
      </c>
      <c r="K41" s="101"/>
      <c r="L41" s="34"/>
    </row>
    <row r="42" spans="2:12" s="1" customFormat="1" ht="14.45" customHeight="1">
      <c r="B42" s="43"/>
      <c r="C42" s="44"/>
      <c r="D42" s="44"/>
      <c r="E42" s="44"/>
      <c r="F42" s="44"/>
      <c r="G42" s="44"/>
      <c r="H42" s="44"/>
      <c r="I42" s="44"/>
      <c r="J42" s="44"/>
      <c r="K42" s="44"/>
      <c r="L42" s="34"/>
    </row>
    <row r="46" spans="2:12" s="1" customFormat="1" ht="6.95" customHeight="1">
      <c r="B46" s="45"/>
      <c r="C46" s="46"/>
      <c r="D46" s="46"/>
      <c r="E46" s="46"/>
      <c r="F46" s="46"/>
      <c r="G46" s="46"/>
      <c r="H46" s="46"/>
      <c r="I46" s="46"/>
      <c r="J46" s="46"/>
      <c r="K46" s="46"/>
      <c r="L46" s="34"/>
    </row>
    <row r="47" spans="2:12" s="1" customFormat="1" ht="24.95" customHeight="1">
      <c r="B47" s="34"/>
      <c r="C47" s="22" t="s">
        <v>113</v>
      </c>
      <c r="L47" s="34"/>
    </row>
    <row r="48" spans="2:12" s="1" customFormat="1" ht="6.95" customHeight="1">
      <c r="B48" s="34"/>
      <c r="L48" s="34"/>
    </row>
    <row r="49" spans="2:47" s="1" customFormat="1" ht="12" customHeight="1">
      <c r="B49" s="34"/>
      <c r="C49" s="28" t="s">
        <v>17</v>
      </c>
      <c r="L49" s="34"/>
    </row>
    <row r="50" spans="2:47" s="1" customFormat="1" ht="16.5" customHeight="1">
      <c r="B50" s="34"/>
      <c r="E50" s="329" t="str">
        <f>E7</f>
        <v>Rekonstrukce Předzámčí, Kostelec nad Černými lesy</v>
      </c>
      <c r="F50" s="330"/>
      <c r="G50" s="330"/>
      <c r="H50" s="330"/>
      <c r="L50" s="34"/>
    </row>
    <row r="51" spans="2:47" ht="12" customHeight="1">
      <c r="B51" s="21"/>
      <c r="C51" s="28" t="s">
        <v>111</v>
      </c>
      <c r="L51" s="21"/>
    </row>
    <row r="52" spans="2:47" s="1" customFormat="1" ht="16.5" customHeight="1">
      <c r="B52" s="34"/>
      <c r="E52" s="329" t="s">
        <v>197</v>
      </c>
      <c r="F52" s="331"/>
      <c r="G52" s="331"/>
      <c r="H52" s="331"/>
      <c r="L52" s="34"/>
    </row>
    <row r="53" spans="2:47" s="1" customFormat="1" ht="12" customHeight="1">
      <c r="B53" s="34"/>
      <c r="C53" s="28" t="s">
        <v>198</v>
      </c>
      <c r="L53" s="34"/>
    </row>
    <row r="54" spans="2:47" s="1" customFormat="1" ht="16.5" customHeight="1">
      <c r="B54" s="34"/>
      <c r="E54" s="287" t="str">
        <f>E11</f>
        <v>SO01-2 - Zdravotechnika</v>
      </c>
      <c r="F54" s="331"/>
      <c r="G54" s="331"/>
      <c r="H54" s="331"/>
      <c r="L54" s="34"/>
    </row>
    <row r="55" spans="2:47" s="1" customFormat="1" ht="6.95" customHeight="1">
      <c r="B55" s="34"/>
      <c r="L55" s="34"/>
    </row>
    <row r="56" spans="2:47" s="1" customFormat="1" ht="12" customHeight="1">
      <c r="B56" s="34"/>
      <c r="C56" s="28" t="s">
        <v>22</v>
      </c>
      <c r="F56" s="26" t="str">
        <f>F14</f>
        <v>p.č. 2568, k.ú. Kostelec n.Č.l.</v>
      </c>
      <c r="I56" s="28" t="s">
        <v>24</v>
      </c>
      <c r="J56" s="51" t="str">
        <f>IF(J14="","",J14)</f>
        <v>6. 7. 2025</v>
      </c>
      <c r="L56" s="34"/>
    </row>
    <row r="57" spans="2:47" s="1" customFormat="1" ht="6.95" customHeight="1">
      <c r="B57" s="34"/>
      <c r="L57" s="34"/>
    </row>
    <row r="58" spans="2:47" s="1" customFormat="1" ht="15.2" customHeight="1">
      <c r="B58" s="34"/>
      <c r="C58" s="28" t="s">
        <v>30</v>
      </c>
      <c r="F58" s="26" t="str">
        <f>E17</f>
        <v>Lesy ČZU, ČZU v Praze</v>
      </c>
      <c r="I58" s="28" t="s">
        <v>38</v>
      </c>
      <c r="J58" s="32" t="str">
        <f>E23</f>
        <v>atelier 322, s.r.o.</v>
      </c>
      <c r="L58" s="34"/>
    </row>
    <row r="59" spans="2:47" s="1" customFormat="1" ht="15.2" customHeight="1">
      <c r="B59" s="34"/>
      <c r="C59" s="28" t="s">
        <v>36</v>
      </c>
      <c r="F59" s="26" t="str">
        <f>IF(E20="","",E20)</f>
        <v>Vyplň údaj</v>
      </c>
      <c r="I59" s="28" t="s">
        <v>41</v>
      </c>
      <c r="J59" s="32" t="str">
        <f>E26</f>
        <v xml:space="preserve"> </v>
      </c>
      <c r="L59" s="34"/>
    </row>
    <row r="60" spans="2:47" s="1" customFormat="1" ht="10.35" customHeight="1">
      <c r="B60" s="34"/>
      <c r="L60" s="34"/>
    </row>
    <row r="61" spans="2:47" s="1" customFormat="1" ht="29.25" customHeight="1">
      <c r="B61" s="34"/>
      <c r="C61" s="102" t="s">
        <v>114</v>
      </c>
      <c r="D61" s="96"/>
      <c r="E61" s="96"/>
      <c r="F61" s="96"/>
      <c r="G61" s="96"/>
      <c r="H61" s="96"/>
      <c r="I61" s="96"/>
      <c r="J61" s="103" t="s">
        <v>115</v>
      </c>
      <c r="K61" s="96"/>
      <c r="L61" s="34"/>
    </row>
    <row r="62" spans="2:47" s="1" customFormat="1" ht="10.35" customHeight="1">
      <c r="B62" s="34"/>
      <c r="L62" s="34"/>
    </row>
    <row r="63" spans="2:47" s="1" customFormat="1" ht="22.9" customHeight="1">
      <c r="B63" s="34"/>
      <c r="C63" s="104" t="s">
        <v>77</v>
      </c>
      <c r="J63" s="65">
        <f>J93</f>
        <v>0</v>
      </c>
      <c r="L63" s="34"/>
      <c r="AU63" s="18" t="s">
        <v>116</v>
      </c>
    </row>
    <row r="64" spans="2:47" s="8" customFormat="1" ht="24.95" customHeight="1">
      <c r="B64" s="105"/>
      <c r="D64" s="106" t="s">
        <v>200</v>
      </c>
      <c r="E64" s="107"/>
      <c r="F64" s="107"/>
      <c r="G64" s="107"/>
      <c r="H64" s="107"/>
      <c r="I64" s="107"/>
      <c r="J64" s="108">
        <f>J94</f>
        <v>0</v>
      </c>
      <c r="L64" s="105"/>
    </row>
    <row r="65" spans="2:12" s="9" customFormat="1" ht="19.899999999999999" customHeight="1">
      <c r="B65" s="109"/>
      <c r="D65" s="110" t="s">
        <v>209</v>
      </c>
      <c r="E65" s="111"/>
      <c r="F65" s="111"/>
      <c r="G65" s="111"/>
      <c r="H65" s="111"/>
      <c r="I65" s="111"/>
      <c r="J65" s="112">
        <f>J95</f>
        <v>0</v>
      </c>
      <c r="L65" s="109"/>
    </row>
    <row r="66" spans="2:12" s="8" customFormat="1" ht="24.95" customHeight="1">
      <c r="B66" s="105"/>
      <c r="D66" s="106" t="s">
        <v>211</v>
      </c>
      <c r="E66" s="107"/>
      <c r="F66" s="107"/>
      <c r="G66" s="107"/>
      <c r="H66" s="107"/>
      <c r="I66" s="107"/>
      <c r="J66" s="108">
        <f>J107</f>
        <v>0</v>
      </c>
      <c r="L66" s="105"/>
    </row>
    <row r="67" spans="2:12" s="9" customFormat="1" ht="19.899999999999999" customHeight="1">
      <c r="B67" s="109"/>
      <c r="D67" s="110" t="s">
        <v>213</v>
      </c>
      <c r="E67" s="111"/>
      <c r="F67" s="111"/>
      <c r="G67" s="111"/>
      <c r="H67" s="111"/>
      <c r="I67" s="111"/>
      <c r="J67" s="112">
        <f>J108</f>
        <v>0</v>
      </c>
      <c r="L67" s="109"/>
    </row>
    <row r="68" spans="2:12" s="9" customFormat="1" ht="19.899999999999999" customHeight="1">
      <c r="B68" s="109"/>
      <c r="D68" s="110" t="s">
        <v>1340</v>
      </c>
      <c r="E68" s="111"/>
      <c r="F68" s="111"/>
      <c r="G68" s="111"/>
      <c r="H68" s="111"/>
      <c r="I68" s="111"/>
      <c r="J68" s="112">
        <f>J124</f>
        <v>0</v>
      </c>
      <c r="L68" s="109"/>
    </row>
    <row r="69" spans="2:12" s="9" customFormat="1" ht="19.899999999999999" customHeight="1">
      <c r="B69" s="109"/>
      <c r="D69" s="110" t="s">
        <v>1341</v>
      </c>
      <c r="E69" s="111"/>
      <c r="F69" s="111"/>
      <c r="G69" s="111"/>
      <c r="H69" s="111"/>
      <c r="I69" s="111"/>
      <c r="J69" s="112">
        <f>J175</f>
        <v>0</v>
      </c>
      <c r="L69" s="109"/>
    </row>
    <row r="70" spans="2:12" s="9" customFormat="1" ht="19.899999999999999" customHeight="1">
      <c r="B70" s="109"/>
      <c r="D70" s="110" t="s">
        <v>214</v>
      </c>
      <c r="E70" s="111"/>
      <c r="F70" s="111"/>
      <c r="G70" s="111"/>
      <c r="H70" s="111"/>
      <c r="I70" s="111"/>
      <c r="J70" s="112">
        <f>J212</f>
        <v>0</v>
      </c>
      <c r="L70" s="109"/>
    </row>
    <row r="71" spans="2:12" s="9" customFormat="1" ht="19.899999999999999" customHeight="1">
      <c r="B71" s="109"/>
      <c r="D71" s="110" t="s">
        <v>1342</v>
      </c>
      <c r="E71" s="111"/>
      <c r="F71" s="111"/>
      <c r="G71" s="111"/>
      <c r="H71" s="111"/>
      <c r="I71" s="111"/>
      <c r="J71" s="112">
        <f>J275</f>
        <v>0</v>
      </c>
      <c r="L71" s="109"/>
    </row>
    <row r="72" spans="2:12" s="1" customFormat="1" ht="21.75" customHeight="1">
      <c r="B72" s="34"/>
      <c r="L72" s="34"/>
    </row>
    <row r="73" spans="2:12" s="1" customFormat="1" ht="6.95" customHeight="1"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34"/>
    </row>
    <row r="77" spans="2:12" s="1" customFormat="1" ht="6.9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4"/>
    </row>
    <row r="78" spans="2:12" s="1" customFormat="1" ht="24.95" customHeight="1">
      <c r="B78" s="34"/>
      <c r="C78" s="22" t="s">
        <v>122</v>
      </c>
      <c r="L78" s="34"/>
    </row>
    <row r="79" spans="2:12" s="1" customFormat="1" ht="6.95" customHeight="1">
      <c r="B79" s="34"/>
      <c r="L79" s="34"/>
    </row>
    <row r="80" spans="2:12" s="1" customFormat="1" ht="12" customHeight="1">
      <c r="B80" s="34"/>
      <c r="C80" s="28" t="s">
        <v>17</v>
      </c>
      <c r="L80" s="34"/>
    </row>
    <row r="81" spans="2:65" s="1" customFormat="1" ht="16.5" customHeight="1">
      <c r="B81" s="34"/>
      <c r="E81" s="329" t="str">
        <f>E7</f>
        <v>Rekonstrukce Předzámčí, Kostelec nad Černými lesy</v>
      </c>
      <c r="F81" s="330"/>
      <c r="G81" s="330"/>
      <c r="H81" s="330"/>
      <c r="L81" s="34"/>
    </row>
    <row r="82" spans="2:65" ht="12" customHeight="1">
      <c r="B82" s="21"/>
      <c r="C82" s="28" t="s">
        <v>111</v>
      </c>
      <c r="L82" s="21"/>
    </row>
    <row r="83" spans="2:65" s="1" customFormat="1" ht="16.5" customHeight="1">
      <c r="B83" s="34"/>
      <c r="E83" s="329" t="s">
        <v>197</v>
      </c>
      <c r="F83" s="331"/>
      <c r="G83" s="331"/>
      <c r="H83" s="331"/>
      <c r="L83" s="34"/>
    </row>
    <row r="84" spans="2:65" s="1" customFormat="1" ht="12" customHeight="1">
      <c r="B84" s="34"/>
      <c r="C84" s="28" t="s">
        <v>198</v>
      </c>
      <c r="L84" s="34"/>
    </row>
    <row r="85" spans="2:65" s="1" customFormat="1" ht="16.5" customHeight="1">
      <c r="B85" s="34"/>
      <c r="E85" s="287" t="str">
        <f>E11</f>
        <v>SO01-2 - Zdravotechnika</v>
      </c>
      <c r="F85" s="331"/>
      <c r="G85" s="331"/>
      <c r="H85" s="331"/>
      <c r="L85" s="34"/>
    </row>
    <row r="86" spans="2:65" s="1" customFormat="1" ht="6.95" customHeight="1">
      <c r="B86" s="34"/>
      <c r="L86" s="34"/>
    </row>
    <row r="87" spans="2:65" s="1" customFormat="1" ht="12" customHeight="1">
      <c r="B87" s="34"/>
      <c r="C87" s="28" t="s">
        <v>22</v>
      </c>
      <c r="F87" s="26" t="str">
        <f>F14</f>
        <v>p.č. 2568, k.ú. Kostelec n.Č.l.</v>
      </c>
      <c r="I87" s="28" t="s">
        <v>24</v>
      </c>
      <c r="J87" s="51" t="str">
        <f>IF(J14="","",J14)</f>
        <v>6. 7. 2025</v>
      </c>
      <c r="L87" s="34"/>
    </row>
    <row r="88" spans="2:65" s="1" customFormat="1" ht="6.95" customHeight="1">
      <c r="B88" s="34"/>
      <c r="L88" s="34"/>
    </row>
    <row r="89" spans="2:65" s="1" customFormat="1" ht="15.2" customHeight="1">
      <c r="B89" s="34"/>
      <c r="C89" s="28" t="s">
        <v>30</v>
      </c>
      <c r="F89" s="26" t="str">
        <f>E17</f>
        <v>Lesy ČZU, ČZU v Praze</v>
      </c>
      <c r="I89" s="28" t="s">
        <v>38</v>
      </c>
      <c r="J89" s="32" t="str">
        <f>E23</f>
        <v>atelier 322, s.r.o.</v>
      </c>
      <c r="L89" s="34"/>
    </row>
    <row r="90" spans="2:65" s="1" customFormat="1" ht="15.2" customHeight="1">
      <c r="B90" s="34"/>
      <c r="C90" s="28" t="s">
        <v>36</v>
      </c>
      <c r="F90" s="26" t="str">
        <f>IF(E20="","",E20)</f>
        <v>Vyplň údaj</v>
      </c>
      <c r="I90" s="28" t="s">
        <v>41</v>
      </c>
      <c r="J90" s="32" t="str">
        <f>E26</f>
        <v xml:space="preserve"> </v>
      </c>
      <c r="L90" s="34"/>
    </row>
    <row r="91" spans="2:65" s="1" customFormat="1" ht="10.35" customHeight="1">
      <c r="B91" s="34"/>
      <c r="L91" s="34"/>
    </row>
    <row r="92" spans="2:65" s="10" customFormat="1" ht="29.25" customHeight="1">
      <c r="B92" s="113"/>
      <c r="C92" s="114" t="s">
        <v>123</v>
      </c>
      <c r="D92" s="115" t="s">
        <v>64</v>
      </c>
      <c r="E92" s="115" t="s">
        <v>60</v>
      </c>
      <c r="F92" s="115" t="s">
        <v>61</v>
      </c>
      <c r="G92" s="115" t="s">
        <v>124</v>
      </c>
      <c r="H92" s="115" t="s">
        <v>125</v>
      </c>
      <c r="I92" s="115" t="s">
        <v>126</v>
      </c>
      <c r="J92" s="115" t="s">
        <v>115</v>
      </c>
      <c r="K92" s="116" t="s">
        <v>127</v>
      </c>
      <c r="L92" s="113"/>
      <c r="M92" s="58" t="s">
        <v>3</v>
      </c>
      <c r="N92" s="59" t="s">
        <v>49</v>
      </c>
      <c r="O92" s="59" t="s">
        <v>128</v>
      </c>
      <c r="P92" s="59" t="s">
        <v>129</v>
      </c>
      <c r="Q92" s="59" t="s">
        <v>130</v>
      </c>
      <c r="R92" s="59" t="s">
        <v>131</v>
      </c>
      <c r="S92" s="59" t="s">
        <v>132</v>
      </c>
      <c r="T92" s="60" t="s">
        <v>133</v>
      </c>
    </row>
    <row r="93" spans="2:65" s="1" customFormat="1" ht="22.9" customHeight="1">
      <c r="B93" s="34"/>
      <c r="C93" s="63" t="s">
        <v>134</v>
      </c>
      <c r="J93" s="117">
        <f>BK93</f>
        <v>0</v>
      </c>
      <c r="L93" s="34"/>
      <c r="M93" s="61"/>
      <c r="N93" s="52"/>
      <c r="O93" s="52"/>
      <c r="P93" s="118">
        <f>P94+P107</f>
        <v>0</v>
      </c>
      <c r="Q93" s="52"/>
      <c r="R93" s="118">
        <f>R94+R107</f>
        <v>0.810002</v>
      </c>
      <c r="S93" s="52"/>
      <c r="T93" s="119">
        <f>T94+T107</f>
        <v>6.7799999999999999E-2</v>
      </c>
      <c r="AT93" s="18" t="s">
        <v>78</v>
      </c>
      <c r="AU93" s="18" t="s">
        <v>116</v>
      </c>
      <c r="BK93" s="120">
        <f>BK94+BK107</f>
        <v>0</v>
      </c>
    </row>
    <row r="94" spans="2:65" s="11" customFormat="1" ht="25.9" customHeight="1">
      <c r="B94" s="121"/>
      <c r="D94" s="122" t="s">
        <v>78</v>
      </c>
      <c r="E94" s="123" t="s">
        <v>222</v>
      </c>
      <c r="F94" s="123" t="s">
        <v>223</v>
      </c>
      <c r="I94" s="124"/>
      <c r="J94" s="125">
        <f>BK94</f>
        <v>0</v>
      </c>
      <c r="L94" s="121"/>
      <c r="M94" s="126"/>
      <c r="P94" s="127">
        <f>P95</f>
        <v>0</v>
      </c>
      <c r="R94" s="127">
        <f>R95</f>
        <v>0</v>
      </c>
      <c r="T94" s="128">
        <f>T95</f>
        <v>0</v>
      </c>
      <c r="AR94" s="122" t="s">
        <v>87</v>
      </c>
      <c r="AT94" s="129" t="s">
        <v>78</v>
      </c>
      <c r="AU94" s="129" t="s">
        <v>79</v>
      </c>
      <c r="AY94" s="122" t="s">
        <v>136</v>
      </c>
      <c r="BK94" s="130">
        <f>BK95</f>
        <v>0</v>
      </c>
    </row>
    <row r="95" spans="2:65" s="11" customFormat="1" ht="22.9" customHeight="1">
      <c r="B95" s="121"/>
      <c r="D95" s="122" t="s">
        <v>78</v>
      </c>
      <c r="E95" s="131" t="s">
        <v>849</v>
      </c>
      <c r="F95" s="131" t="s">
        <v>850</v>
      </c>
      <c r="I95" s="124"/>
      <c r="J95" s="132">
        <f>BK95</f>
        <v>0</v>
      </c>
      <c r="L95" s="121"/>
      <c r="M95" s="126"/>
      <c r="P95" s="127">
        <f>SUM(P96:P106)</f>
        <v>0</v>
      </c>
      <c r="R95" s="127">
        <f>SUM(R96:R106)</f>
        <v>0</v>
      </c>
      <c r="T95" s="128">
        <f>SUM(T96:T106)</f>
        <v>0</v>
      </c>
      <c r="AR95" s="122" t="s">
        <v>87</v>
      </c>
      <c r="AT95" s="129" t="s">
        <v>78</v>
      </c>
      <c r="AU95" s="129" t="s">
        <v>87</v>
      </c>
      <c r="AY95" s="122" t="s">
        <v>136</v>
      </c>
      <c r="BK95" s="130">
        <f>SUM(BK96:BK106)</f>
        <v>0</v>
      </c>
    </row>
    <row r="96" spans="2:65" s="1" customFormat="1" ht="24.2" customHeight="1">
      <c r="B96" s="133"/>
      <c r="C96" s="134" t="s">
        <v>87</v>
      </c>
      <c r="D96" s="134" t="s">
        <v>139</v>
      </c>
      <c r="E96" s="135" t="s">
        <v>852</v>
      </c>
      <c r="F96" s="136" t="s">
        <v>853</v>
      </c>
      <c r="G96" s="137" t="s">
        <v>274</v>
      </c>
      <c r="H96" s="138">
        <v>6.8000000000000005E-2</v>
      </c>
      <c r="I96" s="139"/>
      <c r="J96" s="140">
        <f>ROUND(I96*H96,2)</f>
        <v>0</v>
      </c>
      <c r="K96" s="136" t="s">
        <v>143</v>
      </c>
      <c r="L96" s="34"/>
      <c r="M96" s="141" t="s">
        <v>3</v>
      </c>
      <c r="N96" s="142" t="s">
        <v>50</v>
      </c>
      <c r="P96" s="143">
        <f>O96*H96</f>
        <v>0</v>
      </c>
      <c r="Q96" s="143">
        <v>0</v>
      </c>
      <c r="R96" s="143">
        <f>Q96*H96</f>
        <v>0</v>
      </c>
      <c r="S96" s="143">
        <v>0</v>
      </c>
      <c r="T96" s="144">
        <f>S96*H96</f>
        <v>0</v>
      </c>
      <c r="AR96" s="145" t="s">
        <v>162</v>
      </c>
      <c r="AT96" s="145" t="s">
        <v>139</v>
      </c>
      <c r="AU96" s="145" t="s">
        <v>89</v>
      </c>
      <c r="AY96" s="18" t="s">
        <v>136</v>
      </c>
      <c r="BE96" s="146">
        <f>IF(N96="základní",J96,0)</f>
        <v>0</v>
      </c>
      <c r="BF96" s="146">
        <f>IF(N96="snížená",J96,0)</f>
        <v>0</v>
      </c>
      <c r="BG96" s="146">
        <f>IF(N96="zákl. přenesená",J96,0)</f>
        <v>0</v>
      </c>
      <c r="BH96" s="146">
        <f>IF(N96="sníž. přenesená",J96,0)</f>
        <v>0</v>
      </c>
      <c r="BI96" s="146">
        <f>IF(N96="nulová",J96,0)</f>
        <v>0</v>
      </c>
      <c r="BJ96" s="18" t="s">
        <v>87</v>
      </c>
      <c r="BK96" s="146">
        <f>ROUND(I96*H96,2)</f>
        <v>0</v>
      </c>
      <c r="BL96" s="18" t="s">
        <v>162</v>
      </c>
      <c r="BM96" s="145" t="s">
        <v>1343</v>
      </c>
    </row>
    <row r="97" spans="2:65" s="1" customFormat="1" ht="11.25">
      <c r="B97" s="34"/>
      <c r="D97" s="147" t="s">
        <v>146</v>
      </c>
      <c r="F97" s="148" t="s">
        <v>855</v>
      </c>
      <c r="I97" s="149"/>
      <c r="L97" s="34"/>
      <c r="M97" s="150"/>
      <c r="T97" s="55"/>
      <c r="AT97" s="18" t="s">
        <v>146</v>
      </c>
      <c r="AU97" s="18" t="s">
        <v>89</v>
      </c>
    </row>
    <row r="98" spans="2:65" s="1" customFormat="1" ht="21.75" customHeight="1">
      <c r="B98" s="133"/>
      <c r="C98" s="134" t="s">
        <v>89</v>
      </c>
      <c r="D98" s="134" t="s">
        <v>139</v>
      </c>
      <c r="E98" s="135" t="s">
        <v>857</v>
      </c>
      <c r="F98" s="136" t="s">
        <v>858</v>
      </c>
      <c r="G98" s="137" t="s">
        <v>274</v>
      </c>
      <c r="H98" s="138">
        <v>6.8000000000000005E-2</v>
      </c>
      <c r="I98" s="139"/>
      <c r="J98" s="140">
        <f>ROUND(I98*H98,2)</f>
        <v>0</v>
      </c>
      <c r="K98" s="136" t="s">
        <v>143</v>
      </c>
      <c r="L98" s="34"/>
      <c r="M98" s="141" t="s">
        <v>3</v>
      </c>
      <c r="N98" s="142" t="s">
        <v>50</v>
      </c>
      <c r="P98" s="143">
        <f>O98*H98</f>
        <v>0</v>
      </c>
      <c r="Q98" s="143">
        <v>0</v>
      </c>
      <c r="R98" s="143">
        <f>Q98*H98</f>
        <v>0</v>
      </c>
      <c r="S98" s="143">
        <v>0</v>
      </c>
      <c r="T98" s="144">
        <f>S98*H98</f>
        <v>0</v>
      </c>
      <c r="AR98" s="145" t="s">
        <v>162</v>
      </c>
      <c r="AT98" s="145" t="s">
        <v>139</v>
      </c>
      <c r="AU98" s="145" t="s">
        <v>89</v>
      </c>
      <c r="AY98" s="18" t="s">
        <v>136</v>
      </c>
      <c r="BE98" s="146">
        <f>IF(N98="základní",J98,0)</f>
        <v>0</v>
      </c>
      <c r="BF98" s="146">
        <f>IF(N98="snížená",J98,0)</f>
        <v>0</v>
      </c>
      <c r="BG98" s="146">
        <f>IF(N98="zákl. přenesená",J98,0)</f>
        <v>0</v>
      </c>
      <c r="BH98" s="146">
        <f>IF(N98="sníž. přenesená",J98,0)</f>
        <v>0</v>
      </c>
      <c r="BI98" s="146">
        <f>IF(N98="nulová",J98,0)</f>
        <v>0</v>
      </c>
      <c r="BJ98" s="18" t="s">
        <v>87</v>
      </c>
      <c r="BK98" s="146">
        <f>ROUND(I98*H98,2)</f>
        <v>0</v>
      </c>
      <c r="BL98" s="18" t="s">
        <v>162</v>
      </c>
      <c r="BM98" s="145" t="s">
        <v>1344</v>
      </c>
    </row>
    <row r="99" spans="2:65" s="1" customFormat="1" ht="11.25">
      <c r="B99" s="34"/>
      <c r="D99" s="147" t="s">
        <v>146</v>
      </c>
      <c r="F99" s="148" t="s">
        <v>860</v>
      </c>
      <c r="I99" s="149"/>
      <c r="L99" s="34"/>
      <c r="M99" s="150"/>
      <c r="T99" s="55"/>
      <c r="AT99" s="18" t="s">
        <v>146</v>
      </c>
      <c r="AU99" s="18" t="s">
        <v>89</v>
      </c>
    </row>
    <row r="100" spans="2:65" s="1" customFormat="1" ht="24.2" customHeight="1">
      <c r="B100" s="133"/>
      <c r="C100" s="134" t="s">
        <v>154</v>
      </c>
      <c r="D100" s="134" t="s">
        <v>139</v>
      </c>
      <c r="E100" s="135" t="s">
        <v>862</v>
      </c>
      <c r="F100" s="136" t="s">
        <v>863</v>
      </c>
      <c r="G100" s="137" t="s">
        <v>274</v>
      </c>
      <c r="H100" s="138">
        <v>0.81599999999999995</v>
      </c>
      <c r="I100" s="139"/>
      <c r="J100" s="140">
        <f>ROUND(I100*H100,2)</f>
        <v>0</v>
      </c>
      <c r="K100" s="136" t="s">
        <v>143</v>
      </c>
      <c r="L100" s="34"/>
      <c r="M100" s="141" t="s">
        <v>3</v>
      </c>
      <c r="N100" s="142" t="s">
        <v>50</v>
      </c>
      <c r="P100" s="143">
        <f>O100*H100</f>
        <v>0</v>
      </c>
      <c r="Q100" s="143">
        <v>0</v>
      </c>
      <c r="R100" s="143">
        <f>Q100*H100</f>
        <v>0</v>
      </c>
      <c r="S100" s="143">
        <v>0</v>
      </c>
      <c r="T100" s="144">
        <f>S100*H100</f>
        <v>0</v>
      </c>
      <c r="AR100" s="145" t="s">
        <v>162</v>
      </c>
      <c r="AT100" s="145" t="s">
        <v>139</v>
      </c>
      <c r="AU100" s="145" t="s">
        <v>89</v>
      </c>
      <c r="AY100" s="18" t="s">
        <v>136</v>
      </c>
      <c r="BE100" s="146">
        <f>IF(N100="základní",J100,0)</f>
        <v>0</v>
      </c>
      <c r="BF100" s="146">
        <f>IF(N100="snížená",J100,0)</f>
        <v>0</v>
      </c>
      <c r="BG100" s="146">
        <f>IF(N100="zákl. přenesená",J100,0)</f>
        <v>0</v>
      </c>
      <c r="BH100" s="146">
        <f>IF(N100="sníž. přenesená",J100,0)</f>
        <v>0</v>
      </c>
      <c r="BI100" s="146">
        <f>IF(N100="nulová",J100,0)</f>
        <v>0</v>
      </c>
      <c r="BJ100" s="18" t="s">
        <v>87</v>
      </c>
      <c r="BK100" s="146">
        <f>ROUND(I100*H100,2)</f>
        <v>0</v>
      </c>
      <c r="BL100" s="18" t="s">
        <v>162</v>
      </c>
      <c r="BM100" s="145" t="s">
        <v>1345</v>
      </c>
    </row>
    <row r="101" spans="2:65" s="1" customFormat="1" ht="11.25">
      <c r="B101" s="34"/>
      <c r="D101" s="147" t="s">
        <v>146</v>
      </c>
      <c r="F101" s="148" t="s">
        <v>865</v>
      </c>
      <c r="I101" s="149"/>
      <c r="L101" s="34"/>
      <c r="M101" s="150"/>
      <c r="T101" s="55"/>
      <c r="AT101" s="18" t="s">
        <v>146</v>
      </c>
      <c r="AU101" s="18" t="s">
        <v>89</v>
      </c>
    </row>
    <row r="102" spans="2:65" s="13" customFormat="1" ht="11.25">
      <c r="B102" s="164"/>
      <c r="D102" s="151" t="s">
        <v>230</v>
      </c>
      <c r="E102" s="165" t="s">
        <v>3</v>
      </c>
      <c r="F102" s="166" t="s">
        <v>866</v>
      </c>
      <c r="H102" s="165" t="s">
        <v>3</v>
      </c>
      <c r="I102" s="167"/>
      <c r="L102" s="164"/>
      <c r="M102" s="168"/>
      <c r="T102" s="169"/>
      <c r="AT102" s="165" t="s">
        <v>230</v>
      </c>
      <c r="AU102" s="165" t="s">
        <v>89</v>
      </c>
      <c r="AV102" s="13" t="s">
        <v>87</v>
      </c>
      <c r="AW102" s="13" t="s">
        <v>40</v>
      </c>
      <c r="AX102" s="13" t="s">
        <v>79</v>
      </c>
      <c r="AY102" s="165" t="s">
        <v>136</v>
      </c>
    </row>
    <row r="103" spans="2:65" s="12" customFormat="1" ht="11.25">
      <c r="B103" s="157"/>
      <c r="D103" s="151" t="s">
        <v>230</v>
      </c>
      <c r="E103" s="158" t="s">
        <v>3</v>
      </c>
      <c r="F103" s="159" t="s">
        <v>1346</v>
      </c>
      <c r="H103" s="160">
        <v>0.81599999999999995</v>
      </c>
      <c r="I103" s="161"/>
      <c r="L103" s="157"/>
      <c r="M103" s="162"/>
      <c r="T103" s="163"/>
      <c r="AT103" s="158" t="s">
        <v>230</v>
      </c>
      <c r="AU103" s="158" t="s">
        <v>89</v>
      </c>
      <c r="AV103" s="12" t="s">
        <v>89</v>
      </c>
      <c r="AW103" s="12" t="s">
        <v>40</v>
      </c>
      <c r="AX103" s="12" t="s">
        <v>79</v>
      </c>
      <c r="AY103" s="158" t="s">
        <v>136</v>
      </c>
    </row>
    <row r="104" spans="2:65" s="14" customFormat="1" ht="11.25">
      <c r="B104" s="170"/>
      <c r="D104" s="151" t="s">
        <v>230</v>
      </c>
      <c r="E104" s="171" t="s">
        <v>3</v>
      </c>
      <c r="F104" s="172" t="s">
        <v>251</v>
      </c>
      <c r="H104" s="173">
        <v>0.81599999999999995</v>
      </c>
      <c r="I104" s="174"/>
      <c r="L104" s="170"/>
      <c r="M104" s="175"/>
      <c r="T104" s="176"/>
      <c r="AT104" s="171" t="s">
        <v>230</v>
      </c>
      <c r="AU104" s="171" t="s">
        <v>89</v>
      </c>
      <c r="AV104" s="14" t="s">
        <v>162</v>
      </c>
      <c r="AW104" s="14" t="s">
        <v>40</v>
      </c>
      <c r="AX104" s="14" t="s">
        <v>87</v>
      </c>
      <c r="AY104" s="171" t="s">
        <v>136</v>
      </c>
    </row>
    <row r="105" spans="2:65" s="1" customFormat="1" ht="24.2" customHeight="1">
      <c r="B105" s="133"/>
      <c r="C105" s="134" t="s">
        <v>162</v>
      </c>
      <c r="D105" s="134" t="s">
        <v>139</v>
      </c>
      <c r="E105" s="135" t="s">
        <v>874</v>
      </c>
      <c r="F105" s="136" t="s">
        <v>875</v>
      </c>
      <c r="G105" s="137" t="s">
        <v>274</v>
      </c>
      <c r="H105" s="138">
        <v>6.8000000000000005E-2</v>
      </c>
      <c r="I105" s="139"/>
      <c r="J105" s="140">
        <f>ROUND(I105*H105,2)</f>
        <v>0</v>
      </c>
      <c r="K105" s="136" t="s">
        <v>143</v>
      </c>
      <c r="L105" s="34"/>
      <c r="M105" s="141" t="s">
        <v>3</v>
      </c>
      <c r="N105" s="142" t="s">
        <v>50</v>
      </c>
      <c r="P105" s="143">
        <f>O105*H105</f>
        <v>0</v>
      </c>
      <c r="Q105" s="143">
        <v>0</v>
      </c>
      <c r="R105" s="143">
        <f>Q105*H105</f>
        <v>0</v>
      </c>
      <c r="S105" s="143">
        <v>0</v>
      </c>
      <c r="T105" s="144">
        <f>S105*H105</f>
        <v>0</v>
      </c>
      <c r="AR105" s="145" t="s">
        <v>162</v>
      </c>
      <c r="AT105" s="145" t="s">
        <v>139</v>
      </c>
      <c r="AU105" s="145" t="s">
        <v>89</v>
      </c>
      <c r="AY105" s="18" t="s">
        <v>136</v>
      </c>
      <c r="BE105" s="146">
        <f>IF(N105="základní",J105,0)</f>
        <v>0</v>
      </c>
      <c r="BF105" s="146">
        <f>IF(N105="snížená",J105,0)</f>
        <v>0</v>
      </c>
      <c r="BG105" s="146">
        <f>IF(N105="zákl. přenesená",J105,0)</f>
        <v>0</v>
      </c>
      <c r="BH105" s="146">
        <f>IF(N105="sníž. přenesená",J105,0)</f>
        <v>0</v>
      </c>
      <c r="BI105" s="146">
        <f>IF(N105="nulová",J105,0)</f>
        <v>0</v>
      </c>
      <c r="BJ105" s="18" t="s">
        <v>87</v>
      </c>
      <c r="BK105" s="146">
        <f>ROUND(I105*H105,2)</f>
        <v>0</v>
      </c>
      <c r="BL105" s="18" t="s">
        <v>162</v>
      </c>
      <c r="BM105" s="145" t="s">
        <v>1347</v>
      </c>
    </row>
    <row r="106" spans="2:65" s="1" customFormat="1" ht="11.25">
      <c r="B106" s="34"/>
      <c r="D106" s="147" t="s">
        <v>146</v>
      </c>
      <c r="F106" s="148" t="s">
        <v>877</v>
      </c>
      <c r="I106" s="149"/>
      <c r="L106" s="34"/>
      <c r="M106" s="150"/>
      <c r="T106" s="55"/>
      <c r="AT106" s="18" t="s">
        <v>146</v>
      </c>
      <c r="AU106" s="18" t="s">
        <v>89</v>
      </c>
    </row>
    <row r="107" spans="2:65" s="11" customFormat="1" ht="25.9" customHeight="1">
      <c r="B107" s="121"/>
      <c r="D107" s="122" t="s">
        <v>78</v>
      </c>
      <c r="E107" s="123" t="s">
        <v>885</v>
      </c>
      <c r="F107" s="123" t="s">
        <v>886</v>
      </c>
      <c r="I107" s="124"/>
      <c r="J107" s="125">
        <f>BK107</f>
        <v>0</v>
      </c>
      <c r="L107" s="121"/>
      <c r="M107" s="126"/>
      <c r="P107" s="127">
        <f>P108+P124+P175+P212+P275</f>
        <v>0</v>
      </c>
      <c r="R107" s="127">
        <f>R108+R124+R175+R212+R275</f>
        <v>0.810002</v>
      </c>
      <c r="T107" s="128">
        <f>T108+T124+T175+T212+T275</f>
        <v>6.7799999999999999E-2</v>
      </c>
      <c r="AR107" s="122" t="s">
        <v>89</v>
      </c>
      <c r="AT107" s="129" t="s">
        <v>78</v>
      </c>
      <c r="AU107" s="129" t="s">
        <v>79</v>
      </c>
      <c r="AY107" s="122" t="s">
        <v>136</v>
      </c>
      <c r="BK107" s="130">
        <f>BK108+BK124+BK175+BK212+BK275</f>
        <v>0</v>
      </c>
    </row>
    <row r="108" spans="2:65" s="11" customFormat="1" ht="22.9" customHeight="1">
      <c r="B108" s="121"/>
      <c r="D108" s="122" t="s">
        <v>78</v>
      </c>
      <c r="E108" s="131" t="s">
        <v>923</v>
      </c>
      <c r="F108" s="131" t="s">
        <v>924</v>
      </c>
      <c r="I108" s="124"/>
      <c r="J108" s="132">
        <f>BK108</f>
        <v>0</v>
      </c>
      <c r="L108" s="121"/>
      <c r="M108" s="126"/>
      <c r="P108" s="127">
        <f>SUM(P109:P123)</f>
        <v>0</v>
      </c>
      <c r="R108" s="127">
        <f>SUM(R109:R123)</f>
        <v>2.1420000000000002E-3</v>
      </c>
      <c r="T108" s="128">
        <f>SUM(T109:T123)</f>
        <v>0</v>
      </c>
      <c r="AR108" s="122" t="s">
        <v>89</v>
      </c>
      <c r="AT108" s="129" t="s">
        <v>78</v>
      </c>
      <c r="AU108" s="129" t="s">
        <v>87</v>
      </c>
      <c r="AY108" s="122" t="s">
        <v>136</v>
      </c>
      <c r="BK108" s="130">
        <f>SUM(BK109:BK123)</f>
        <v>0</v>
      </c>
    </row>
    <row r="109" spans="2:65" s="1" customFormat="1" ht="24.2" customHeight="1">
      <c r="B109" s="133"/>
      <c r="C109" s="134" t="s">
        <v>135</v>
      </c>
      <c r="D109" s="134" t="s">
        <v>139</v>
      </c>
      <c r="E109" s="135" t="s">
        <v>1348</v>
      </c>
      <c r="F109" s="136" t="s">
        <v>1349</v>
      </c>
      <c r="G109" s="137" t="s">
        <v>283</v>
      </c>
      <c r="H109" s="138">
        <v>25</v>
      </c>
      <c r="I109" s="139"/>
      <c r="J109" s="140">
        <f>ROUND(I109*H109,2)</f>
        <v>0</v>
      </c>
      <c r="K109" s="136" t="s">
        <v>143</v>
      </c>
      <c r="L109" s="34"/>
      <c r="M109" s="141" t="s">
        <v>3</v>
      </c>
      <c r="N109" s="142" t="s">
        <v>50</v>
      </c>
      <c r="P109" s="143">
        <f>O109*H109</f>
        <v>0</v>
      </c>
      <c r="Q109" s="143">
        <v>0</v>
      </c>
      <c r="R109" s="143">
        <f>Q109*H109</f>
        <v>0</v>
      </c>
      <c r="S109" s="143">
        <v>0</v>
      </c>
      <c r="T109" s="144">
        <f>S109*H109</f>
        <v>0</v>
      </c>
      <c r="AR109" s="145" t="s">
        <v>345</v>
      </c>
      <c r="AT109" s="145" t="s">
        <v>139</v>
      </c>
      <c r="AU109" s="145" t="s">
        <v>89</v>
      </c>
      <c r="AY109" s="18" t="s">
        <v>136</v>
      </c>
      <c r="BE109" s="146">
        <f>IF(N109="základní",J109,0)</f>
        <v>0</v>
      </c>
      <c r="BF109" s="146">
        <f>IF(N109="snížená",J109,0)</f>
        <v>0</v>
      </c>
      <c r="BG109" s="146">
        <f>IF(N109="zákl. přenesená",J109,0)</f>
        <v>0</v>
      </c>
      <c r="BH109" s="146">
        <f>IF(N109="sníž. přenesená",J109,0)</f>
        <v>0</v>
      </c>
      <c r="BI109" s="146">
        <f>IF(N109="nulová",J109,0)</f>
        <v>0</v>
      </c>
      <c r="BJ109" s="18" t="s">
        <v>87</v>
      </c>
      <c r="BK109" s="146">
        <f>ROUND(I109*H109,2)</f>
        <v>0</v>
      </c>
      <c r="BL109" s="18" t="s">
        <v>345</v>
      </c>
      <c r="BM109" s="145" t="s">
        <v>1350</v>
      </c>
    </row>
    <row r="110" spans="2:65" s="1" customFormat="1" ht="11.25">
      <c r="B110" s="34"/>
      <c r="D110" s="147" t="s">
        <v>146</v>
      </c>
      <c r="F110" s="148" t="s">
        <v>1351</v>
      </c>
      <c r="I110" s="149"/>
      <c r="L110" s="34"/>
      <c r="M110" s="150"/>
      <c r="T110" s="55"/>
      <c r="AT110" s="18" t="s">
        <v>146</v>
      </c>
      <c r="AU110" s="18" t="s">
        <v>89</v>
      </c>
    </row>
    <row r="111" spans="2:65" s="1" customFormat="1" ht="19.5">
      <c r="B111" s="34"/>
      <c r="D111" s="151" t="s">
        <v>158</v>
      </c>
      <c r="F111" s="152" t="s">
        <v>1352</v>
      </c>
      <c r="I111" s="149"/>
      <c r="L111" s="34"/>
      <c r="M111" s="150"/>
      <c r="T111" s="55"/>
      <c r="AT111" s="18" t="s">
        <v>158</v>
      </c>
      <c r="AU111" s="18" t="s">
        <v>89</v>
      </c>
    </row>
    <row r="112" spans="2:65" s="13" customFormat="1" ht="11.25">
      <c r="B112" s="164"/>
      <c r="D112" s="151" t="s">
        <v>230</v>
      </c>
      <c r="E112" s="165" t="s">
        <v>3</v>
      </c>
      <c r="F112" s="166" t="s">
        <v>1353</v>
      </c>
      <c r="H112" s="165" t="s">
        <v>3</v>
      </c>
      <c r="I112" s="167"/>
      <c r="L112" s="164"/>
      <c r="M112" s="168"/>
      <c r="T112" s="169"/>
      <c r="AT112" s="165" t="s">
        <v>230</v>
      </c>
      <c r="AU112" s="165" t="s">
        <v>89</v>
      </c>
      <c r="AV112" s="13" t="s">
        <v>87</v>
      </c>
      <c r="AW112" s="13" t="s">
        <v>40</v>
      </c>
      <c r="AX112" s="13" t="s">
        <v>79</v>
      </c>
      <c r="AY112" s="165" t="s">
        <v>136</v>
      </c>
    </row>
    <row r="113" spans="2:65" s="12" customFormat="1" ht="11.25">
      <c r="B113" s="157"/>
      <c r="D113" s="151" t="s">
        <v>230</v>
      </c>
      <c r="E113" s="158" t="s">
        <v>3</v>
      </c>
      <c r="F113" s="159" t="s">
        <v>1354</v>
      </c>
      <c r="H113" s="160">
        <v>19</v>
      </c>
      <c r="I113" s="161"/>
      <c r="L113" s="157"/>
      <c r="M113" s="162"/>
      <c r="T113" s="163"/>
      <c r="AT113" s="158" t="s">
        <v>230</v>
      </c>
      <c r="AU113" s="158" t="s">
        <v>89</v>
      </c>
      <c r="AV113" s="12" t="s">
        <v>89</v>
      </c>
      <c r="AW113" s="12" t="s">
        <v>40</v>
      </c>
      <c r="AX113" s="12" t="s">
        <v>79</v>
      </c>
      <c r="AY113" s="158" t="s">
        <v>136</v>
      </c>
    </row>
    <row r="114" spans="2:65" s="12" customFormat="1" ht="11.25">
      <c r="B114" s="157"/>
      <c r="D114" s="151" t="s">
        <v>230</v>
      </c>
      <c r="E114" s="158" t="s">
        <v>3</v>
      </c>
      <c r="F114" s="159" t="s">
        <v>1355</v>
      </c>
      <c r="H114" s="160">
        <v>6</v>
      </c>
      <c r="I114" s="161"/>
      <c r="L114" s="157"/>
      <c r="M114" s="162"/>
      <c r="T114" s="163"/>
      <c r="AT114" s="158" t="s">
        <v>230</v>
      </c>
      <c r="AU114" s="158" t="s">
        <v>89</v>
      </c>
      <c r="AV114" s="12" t="s">
        <v>89</v>
      </c>
      <c r="AW114" s="12" t="s">
        <v>40</v>
      </c>
      <c r="AX114" s="12" t="s">
        <v>79</v>
      </c>
      <c r="AY114" s="158" t="s">
        <v>136</v>
      </c>
    </row>
    <row r="115" spans="2:65" s="14" customFormat="1" ht="11.25">
      <c r="B115" s="170"/>
      <c r="D115" s="151" t="s">
        <v>230</v>
      </c>
      <c r="E115" s="171" t="s">
        <v>3</v>
      </c>
      <c r="F115" s="172" t="s">
        <v>251</v>
      </c>
      <c r="H115" s="173">
        <v>25</v>
      </c>
      <c r="I115" s="174"/>
      <c r="L115" s="170"/>
      <c r="M115" s="175"/>
      <c r="T115" s="176"/>
      <c r="AT115" s="171" t="s">
        <v>230</v>
      </c>
      <c r="AU115" s="171" t="s">
        <v>89</v>
      </c>
      <c r="AV115" s="14" t="s">
        <v>162</v>
      </c>
      <c r="AW115" s="14" t="s">
        <v>40</v>
      </c>
      <c r="AX115" s="14" t="s">
        <v>87</v>
      </c>
      <c r="AY115" s="171" t="s">
        <v>136</v>
      </c>
    </row>
    <row r="116" spans="2:65" s="1" customFormat="1" ht="16.5" customHeight="1">
      <c r="B116" s="133"/>
      <c r="C116" s="184" t="s">
        <v>175</v>
      </c>
      <c r="D116" s="184" t="s">
        <v>895</v>
      </c>
      <c r="E116" s="185" t="s">
        <v>1356</v>
      </c>
      <c r="F116" s="186" t="s">
        <v>1357</v>
      </c>
      <c r="G116" s="187" t="s">
        <v>283</v>
      </c>
      <c r="H116" s="188">
        <v>19.38</v>
      </c>
      <c r="I116" s="189"/>
      <c r="J116" s="190">
        <f>ROUND(I116*H116,2)</f>
        <v>0</v>
      </c>
      <c r="K116" s="186" t="s">
        <v>143</v>
      </c>
      <c r="L116" s="191"/>
      <c r="M116" s="192" t="s">
        <v>3</v>
      </c>
      <c r="N116" s="193" t="s">
        <v>50</v>
      </c>
      <c r="P116" s="143">
        <f>O116*H116</f>
        <v>0</v>
      </c>
      <c r="Q116" s="143">
        <v>6.0000000000000002E-5</v>
      </c>
      <c r="R116" s="143">
        <f>Q116*H116</f>
        <v>1.1628000000000001E-3</v>
      </c>
      <c r="S116" s="143">
        <v>0</v>
      </c>
      <c r="T116" s="144">
        <f>S116*H116</f>
        <v>0</v>
      </c>
      <c r="AR116" s="145" t="s">
        <v>472</v>
      </c>
      <c r="AT116" s="145" t="s">
        <v>895</v>
      </c>
      <c r="AU116" s="145" t="s">
        <v>89</v>
      </c>
      <c r="AY116" s="18" t="s">
        <v>136</v>
      </c>
      <c r="BE116" s="146">
        <f>IF(N116="základní",J116,0)</f>
        <v>0</v>
      </c>
      <c r="BF116" s="146">
        <f>IF(N116="snížená",J116,0)</f>
        <v>0</v>
      </c>
      <c r="BG116" s="146">
        <f>IF(N116="zákl. přenesená",J116,0)</f>
        <v>0</v>
      </c>
      <c r="BH116" s="146">
        <f>IF(N116="sníž. přenesená",J116,0)</f>
        <v>0</v>
      </c>
      <c r="BI116" s="146">
        <f>IF(N116="nulová",J116,0)</f>
        <v>0</v>
      </c>
      <c r="BJ116" s="18" t="s">
        <v>87</v>
      </c>
      <c r="BK116" s="146">
        <f>ROUND(I116*H116,2)</f>
        <v>0</v>
      </c>
      <c r="BL116" s="18" t="s">
        <v>345</v>
      </c>
      <c r="BM116" s="145" t="s">
        <v>1358</v>
      </c>
    </row>
    <row r="117" spans="2:65" s="1" customFormat="1" ht="19.5">
      <c r="B117" s="34"/>
      <c r="D117" s="151" t="s">
        <v>158</v>
      </c>
      <c r="F117" s="152" t="s">
        <v>1359</v>
      </c>
      <c r="I117" s="149"/>
      <c r="L117" s="34"/>
      <c r="M117" s="150"/>
      <c r="T117" s="55"/>
      <c r="AT117" s="18" t="s">
        <v>158</v>
      </c>
      <c r="AU117" s="18" t="s">
        <v>89</v>
      </c>
    </row>
    <row r="118" spans="2:65" s="12" customFormat="1" ht="11.25">
      <c r="B118" s="157"/>
      <c r="D118" s="151" t="s">
        <v>230</v>
      </c>
      <c r="F118" s="159" t="s">
        <v>1360</v>
      </c>
      <c r="H118" s="160">
        <v>19.38</v>
      </c>
      <c r="I118" s="161"/>
      <c r="L118" s="157"/>
      <c r="M118" s="162"/>
      <c r="T118" s="163"/>
      <c r="AT118" s="158" t="s">
        <v>230</v>
      </c>
      <c r="AU118" s="158" t="s">
        <v>89</v>
      </c>
      <c r="AV118" s="12" t="s">
        <v>89</v>
      </c>
      <c r="AW118" s="12" t="s">
        <v>4</v>
      </c>
      <c r="AX118" s="12" t="s">
        <v>87</v>
      </c>
      <c r="AY118" s="158" t="s">
        <v>136</v>
      </c>
    </row>
    <row r="119" spans="2:65" s="1" customFormat="1" ht="16.5" customHeight="1">
      <c r="B119" s="133"/>
      <c r="C119" s="184" t="s">
        <v>271</v>
      </c>
      <c r="D119" s="184" t="s">
        <v>895</v>
      </c>
      <c r="E119" s="185" t="s">
        <v>1361</v>
      </c>
      <c r="F119" s="186" t="s">
        <v>1362</v>
      </c>
      <c r="G119" s="187" t="s">
        <v>283</v>
      </c>
      <c r="H119" s="188">
        <v>6.12</v>
      </c>
      <c r="I119" s="189"/>
      <c r="J119" s="190">
        <f>ROUND(I119*H119,2)</f>
        <v>0</v>
      </c>
      <c r="K119" s="186" t="s">
        <v>143</v>
      </c>
      <c r="L119" s="191"/>
      <c r="M119" s="192" t="s">
        <v>3</v>
      </c>
      <c r="N119" s="193" t="s">
        <v>50</v>
      </c>
      <c r="P119" s="143">
        <f>O119*H119</f>
        <v>0</v>
      </c>
      <c r="Q119" s="143">
        <v>1.6000000000000001E-4</v>
      </c>
      <c r="R119" s="143">
        <f>Q119*H119</f>
        <v>9.7920000000000017E-4</v>
      </c>
      <c r="S119" s="143">
        <v>0</v>
      </c>
      <c r="T119" s="144">
        <f>S119*H119</f>
        <v>0</v>
      </c>
      <c r="AR119" s="145" t="s">
        <v>472</v>
      </c>
      <c r="AT119" s="145" t="s">
        <v>895</v>
      </c>
      <c r="AU119" s="145" t="s">
        <v>89</v>
      </c>
      <c r="AY119" s="18" t="s">
        <v>136</v>
      </c>
      <c r="BE119" s="146">
        <f>IF(N119="základní",J119,0)</f>
        <v>0</v>
      </c>
      <c r="BF119" s="146">
        <f>IF(N119="snížená",J119,0)</f>
        <v>0</v>
      </c>
      <c r="BG119" s="146">
        <f>IF(N119="zákl. přenesená",J119,0)</f>
        <v>0</v>
      </c>
      <c r="BH119" s="146">
        <f>IF(N119="sníž. přenesená",J119,0)</f>
        <v>0</v>
      </c>
      <c r="BI119" s="146">
        <f>IF(N119="nulová",J119,0)</f>
        <v>0</v>
      </c>
      <c r="BJ119" s="18" t="s">
        <v>87</v>
      </c>
      <c r="BK119" s="146">
        <f>ROUND(I119*H119,2)</f>
        <v>0</v>
      </c>
      <c r="BL119" s="18" t="s">
        <v>345</v>
      </c>
      <c r="BM119" s="145" t="s">
        <v>1363</v>
      </c>
    </row>
    <row r="120" spans="2:65" s="1" customFormat="1" ht="19.5">
      <c r="B120" s="34"/>
      <c r="D120" s="151" t="s">
        <v>158</v>
      </c>
      <c r="F120" s="152" t="s">
        <v>1359</v>
      </c>
      <c r="I120" s="149"/>
      <c r="L120" s="34"/>
      <c r="M120" s="150"/>
      <c r="T120" s="55"/>
      <c r="AT120" s="18" t="s">
        <v>158</v>
      </c>
      <c r="AU120" s="18" t="s">
        <v>89</v>
      </c>
    </row>
    <row r="121" spans="2:65" s="12" customFormat="1" ht="11.25">
      <c r="B121" s="157"/>
      <c r="D121" s="151" t="s">
        <v>230</v>
      </c>
      <c r="F121" s="159" t="s">
        <v>1364</v>
      </c>
      <c r="H121" s="160">
        <v>6.12</v>
      </c>
      <c r="I121" s="161"/>
      <c r="L121" s="157"/>
      <c r="M121" s="162"/>
      <c r="T121" s="163"/>
      <c r="AT121" s="158" t="s">
        <v>230</v>
      </c>
      <c r="AU121" s="158" t="s">
        <v>89</v>
      </c>
      <c r="AV121" s="12" t="s">
        <v>89</v>
      </c>
      <c r="AW121" s="12" t="s">
        <v>4</v>
      </c>
      <c r="AX121" s="12" t="s">
        <v>87</v>
      </c>
      <c r="AY121" s="158" t="s">
        <v>136</v>
      </c>
    </row>
    <row r="122" spans="2:65" s="1" customFormat="1" ht="24.2" customHeight="1">
      <c r="B122" s="133"/>
      <c r="C122" s="134" t="s">
        <v>280</v>
      </c>
      <c r="D122" s="134" t="s">
        <v>139</v>
      </c>
      <c r="E122" s="135" t="s">
        <v>936</v>
      </c>
      <c r="F122" s="136" t="s">
        <v>937</v>
      </c>
      <c r="G122" s="137" t="s">
        <v>274</v>
      </c>
      <c r="H122" s="138">
        <v>2E-3</v>
      </c>
      <c r="I122" s="139"/>
      <c r="J122" s="140">
        <f>ROUND(I122*H122,2)</f>
        <v>0</v>
      </c>
      <c r="K122" s="136" t="s">
        <v>143</v>
      </c>
      <c r="L122" s="34"/>
      <c r="M122" s="141" t="s">
        <v>3</v>
      </c>
      <c r="N122" s="142" t="s">
        <v>50</v>
      </c>
      <c r="P122" s="143">
        <f>O122*H122</f>
        <v>0</v>
      </c>
      <c r="Q122" s="143">
        <v>0</v>
      </c>
      <c r="R122" s="143">
        <f>Q122*H122</f>
        <v>0</v>
      </c>
      <c r="S122" s="143">
        <v>0</v>
      </c>
      <c r="T122" s="144">
        <f>S122*H122</f>
        <v>0</v>
      </c>
      <c r="AR122" s="145" t="s">
        <v>345</v>
      </c>
      <c r="AT122" s="145" t="s">
        <v>139</v>
      </c>
      <c r="AU122" s="145" t="s">
        <v>89</v>
      </c>
      <c r="AY122" s="18" t="s">
        <v>136</v>
      </c>
      <c r="BE122" s="146">
        <f>IF(N122="základní",J122,0)</f>
        <v>0</v>
      </c>
      <c r="BF122" s="146">
        <f>IF(N122="snížená",J122,0)</f>
        <v>0</v>
      </c>
      <c r="BG122" s="146">
        <f>IF(N122="zákl. přenesená",J122,0)</f>
        <v>0</v>
      </c>
      <c r="BH122" s="146">
        <f>IF(N122="sníž. přenesená",J122,0)</f>
        <v>0</v>
      </c>
      <c r="BI122" s="146">
        <f>IF(N122="nulová",J122,0)</f>
        <v>0</v>
      </c>
      <c r="BJ122" s="18" t="s">
        <v>87</v>
      </c>
      <c r="BK122" s="146">
        <f>ROUND(I122*H122,2)</f>
        <v>0</v>
      </c>
      <c r="BL122" s="18" t="s">
        <v>345</v>
      </c>
      <c r="BM122" s="145" t="s">
        <v>1365</v>
      </c>
    </row>
    <row r="123" spans="2:65" s="1" customFormat="1" ht="11.25">
      <c r="B123" s="34"/>
      <c r="D123" s="147" t="s">
        <v>146</v>
      </c>
      <c r="F123" s="148" t="s">
        <v>939</v>
      </c>
      <c r="I123" s="149"/>
      <c r="L123" s="34"/>
      <c r="M123" s="150"/>
      <c r="T123" s="55"/>
      <c r="AT123" s="18" t="s">
        <v>146</v>
      </c>
      <c r="AU123" s="18" t="s">
        <v>89</v>
      </c>
    </row>
    <row r="124" spans="2:65" s="11" customFormat="1" ht="22.9" customHeight="1">
      <c r="B124" s="121"/>
      <c r="D124" s="122" t="s">
        <v>78</v>
      </c>
      <c r="E124" s="131" t="s">
        <v>1366</v>
      </c>
      <c r="F124" s="131" t="s">
        <v>1367</v>
      </c>
      <c r="I124" s="124"/>
      <c r="J124" s="132">
        <f>BK124</f>
        <v>0</v>
      </c>
      <c r="L124" s="121"/>
      <c r="M124" s="126"/>
      <c r="P124" s="127">
        <f>SUM(P125:P174)</f>
        <v>0</v>
      </c>
      <c r="R124" s="127">
        <f>SUM(R125:R174)</f>
        <v>9.9909999999999985E-2</v>
      </c>
      <c r="T124" s="128">
        <f>SUM(T125:T174)</f>
        <v>5.9400000000000001E-2</v>
      </c>
      <c r="AR124" s="122" t="s">
        <v>89</v>
      </c>
      <c r="AT124" s="129" t="s">
        <v>78</v>
      </c>
      <c r="AU124" s="129" t="s">
        <v>87</v>
      </c>
      <c r="AY124" s="122" t="s">
        <v>136</v>
      </c>
      <c r="BK124" s="130">
        <f>SUM(BK125:BK174)</f>
        <v>0</v>
      </c>
    </row>
    <row r="125" spans="2:65" s="1" customFormat="1" ht="16.5" customHeight="1">
      <c r="B125" s="133"/>
      <c r="C125" s="134" t="s">
        <v>288</v>
      </c>
      <c r="D125" s="134" t="s">
        <v>139</v>
      </c>
      <c r="E125" s="135" t="s">
        <v>1368</v>
      </c>
      <c r="F125" s="136" t="s">
        <v>1369</v>
      </c>
      <c r="G125" s="137" t="s">
        <v>283</v>
      </c>
      <c r="H125" s="138">
        <v>30</v>
      </c>
      <c r="I125" s="139"/>
      <c r="J125" s="140">
        <f>ROUND(I125*H125,2)</f>
        <v>0</v>
      </c>
      <c r="K125" s="136" t="s">
        <v>143</v>
      </c>
      <c r="L125" s="34"/>
      <c r="M125" s="141" t="s">
        <v>3</v>
      </c>
      <c r="N125" s="142" t="s">
        <v>50</v>
      </c>
      <c r="P125" s="143">
        <f>O125*H125</f>
        <v>0</v>
      </c>
      <c r="Q125" s="143">
        <v>0</v>
      </c>
      <c r="R125" s="143">
        <f>Q125*H125</f>
        <v>0</v>
      </c>
      <c r="S125" s="143">
        <v>1.98E-3</v>
      </c>
      <c r="T125" s="144">
        <f>S125*H125</f>
        <v>5.9400000000000001E-2</v>
      </c>
      <c r="AR125" s="145" t="s">
        <v>345</v>
      </c>
      <c r="AT125" s="145" t="s">
        <v>139</v>
      </c>
      <c r="AU125" s="145" t="s">
        <v>89</v>
      </c>
      <c r="AY125" s="18" t="s">
        <v>136</v>
      </c>
      <c r="BE125" s="146">
        <f>IF(N125="základní",J125,0)</f>
        <v>0</v>
      </c>
      <c r="BF125" s="146">
        <f>IF(N125="snížená",J125,0)</f>
        <v>0</v>
      </c>
      <c r="BG125" s="146">
        <f>IF(N125="zákl. přenesená",J125,0)</f>
        <v>0</v>
      </c>
      <c r="BH125" s="146">
        <f>IF(N125="sníž. přenesená",J125,0)</f>
        <v>0</v>
      </c>
      <c r="BI125" s="146">
        <f>IF(N125="nulová",J125,0)</f>
        <v>0</v>
      </c>
      <c r="BJ125" s="18" t="s">
        <v>87</v>
      </c>
      <c r="BK125" s="146">
        <f>ROUND(I125*H125,2)</f>
        <v>0</v>
      </c>
      <c r="BL125" s="18" t="s">
        <v>345</v>
      </c>
      <c r="BM125" s="145" t="s">
        <v>1370</v>
      </c>
    </row>
    <row r="126" spans="2:65" s="1" customFormat="1" ht="11.25">
      <c r="B126" s="34"/>
      <c r="D126" s="147" t="s">
        <v>146</v>
      </c>
      <c r="F126" s="148" t="s">
        <v>1371</v>
      </c>
      <c r="I126" s="149"/>
      <c r="L126" s="34"/>
      <c r="M126" s="150"/>
      <c r="T126" s="55"/>
      <c r="AT126" s="18" t="s">
        <v>146</v>
      </c>
      <c r="AU126" s="18" t="s">
        <v>89</v>
      </c>
    </row>
    <row r="127" spans="2:65" s="1" customFormat="1" ht="19.5">
      <c r="B127" s="34"/>
      <c r="D127" s="151" t="s">
        <v>158</v>
      </c>
      <c r="F127" s="152" t="s">
        <v>1372</v>
      </c>
      <c r="I127" s="149"/>
      <c r="L127" s="34"/>
      <c r="M127" s="150"/>
      <c r="T127" s="55"/>
      <c r="AT127" s="18" t="s">
        <v>158</v>
      </c>
      <c r="AU127" s="18" t="s">
        <v>89</v>
      </c>
    </row>
    <row r="128" spans="2:65" s="1" customFormat="1" ht="16.5" customHeight="1">
      <c r="B128" s="133"/>
      <c r="C128" s="134" t="s">
        <v>297</v>
      </c>
      <c r="D128" s="134" t="s">
        <v>139</v>
      </c>
      <c r="E128" s="135" t="s">
        <v>1373</v>
      </c>
      <c r="F128" s="136" t="s">
        <v>1374</v>
      </c>
      <c r="G128" s="137" t="s">
        <v>312</v>
      </c>
      <c r="H128" s="138">
        <v>2</v>
      </c>
      <c r="I128" s="139"/>
      <c r="J128" s="140">
        <f>ROUND(I128*H128,2)</f>
        <v>0</v>
      </c>
      <c r="K128" s="136" t="s">
        <v>143</v>
      </c>
      <c r="L128" s="34"/>
      <c r="M128" s="141" t="s">
        <v>3</v>
      </c>
      <c r="N128" s="142" t="s">
        <v>50</v>
      </c>
      <c r="P128" s="143">
        <f>O128*H128</f>
        <v>0</v>
      </c>
      <c r="Q128" s="143">
        <v>2.0300000000000001E-3</v>
      </c>
      <c r="R128" s="143">
        <f>Q128*H128</f>
        <v>4.0600000000000002E-3</v>
      </c>
      <c r="S128" s="143">
        <v>0</v>
      </c>
      <c r="T128" s="144">
        <f>S128*H128</f>
        <v>0</v>
      </c>
      <c r="AR128" s="145" t="s">
        <v>345</v>
      </c>
      <c r="AT128" s="145" t="s">
        <v>139</v>
      </c>
      <c r="AU128" s="145" t="s">
        <v>89</v>
      </c>
      <c r="AY128" s="18" t="s">
        <v>136</v>
      </c>
      <c r="BE128" s="146">
        <f>IF(N128="základní",J128,0)</f>
        <v>0</v>
      </c>
      <c r="BF128" s="146">
        <f>IF(N128="snížená",J128,0)</f>
        <v>0</v>
      </c>
      <c r="BG128" s="146">
        <f>IF(N128="zákl. přenesená",J128,0)</f>
        <v>0</v>
      </c>
      <c r="BH128" s="146">
        <f>IF(N128="sníž. přenesená",J128,0)</f>
        <v>0</v>
      </c>
      <c r="BI128" s="146">
        <f>IF(N128="nulová",J128,0)</f>
        <v>0</v>
      </c>
      <c r="BJ128" s="18" t="s">
        <v>87</v>
      </c>
      <c r="BK128" s="146">
        <f>ROUND(I128*H128,2)</f>
        <v>0</v>
      </c>
      <c r="BL128" s="18" t="s">
        <v>345</v>
      </c>
      <c r="BM128" s="145" t="s">
        <v>1375</v>
      </c>
    </row>
    <row r="129" spans="2:65" s="1" customFormat="1" ht="11.25">
      <c r="B129" s="34"/>
      <c r="D129" s="147" t="s">
        <v>146</v>
      </c>
      <c r="F129" s="148" t="s">
        <v>1376</v>
      </c>
      <c r="I129" s="149"/>
      <c r="L129" s="34"/>
      <c r="M129" s="150"/>
      <c r="T129" s="55"/>
      <c r="AT129" s="18" t="s">
        <v>146</v>
      </c>
      <c r="AU129" s="18" t="s">
        <v>89</v>
      </c>
    </row>
    <row r="130" spans="2:65" s="1" customFormat="1" ht="19.5">
      <c r="B130" s="34"/>
      <c r="D130" s="151" t="s">
        <v>158</v>
      </c>
      <c r="F130" s="152" t="s">
        <v>1377</v>
      </c>
      <c r="I130" s="149"/>
      <c r="L130" s="34"/>
      <c r="M130" s="150"/>
      <c r="T130" s="55"/>
      <c r="AT130" s="18" t="s">
        <v>158</v>
      </c>
      <c r="AU130" s="18" t="s">
        <v>89</v>
      </c>
    </row>
    <row r="131" spans="2:65" s="1" customFormat="1" ht="16.5" customHeight="1">
      <c r="B131" s="133"/>
      <c r="C131" s="134" t="s">
        <v>309</v>
      </c>
      <c r="D131" s="134" t="s">
        <v>139</v>
      </c>
      <c r="E131" s="135" t="s">
        <v>1378</v>
      </c>
      <c r="F131" s="136" t="s">
        <v>1379</v>
      </c>
      <c r="G131" s="137" t="s">
        <v>283</v>
      </c>
      <c r="H131" s="138">
        <v>32</v>
      </c>
      <c r="I131" s="139"/>
      <c r="J131" s="140">
        <f>ROUND(I131*H131,2)</f>
        <v>0</v>
      </c>
      <c r="K131" s="136" t="s">
        <v>143</v>
      </c>
      <c r="L131" s="34"/>
      <c r="M131" s="141" t="s">
        <v>3</v>
      </c>
      <c r="N131" s="142" t="s">
        <v>50</v>
      </c>
      <c r="P131" s="143">
        <f>O131*H131</f>
        <v>0</v>
      </c>
      <c r="Q131" s="143">
        <v>1.42E-3</v>
      </c>
      <c r="R131" s="143">
        <f>Q131*H131</f>
        <v>4.5440000000000001E-2</v>
      </c>
      <c r="S131" s="143">
        <v>0</v>
      </c>
      <c r="T131" s="144">
        <f>S131*H131</f>
        <v>0</v>
      </c>
      <c r="AR131" s="145" t="s">
        <v>345</v>
      </c>
      <c r="AT131" s="145" t="s">
        <v>139</v>
      </c>
      <c r="AU131" s="145" t="s">
        <v>89</v>
      </c>
      <c r="AY131" s="18" t="s">
        <v>136</v>
      </c>
      <c r="BE131" s="146">
        <f>IF(N131="základní",J131,0)</f>
        <v>0</v>
      </c>
      <c r="BF131" s="146">
        <f>IF(N131="snížená",J131,0)</f>
        <v>0</v>
      </c>
      <c r="BG131" s="146">
        <f>IF(N131="zákl. přenesená",J131,0)</f>
        <v>0</v>
      </c>
      <c r="BH131" s="146">
        <f>IF(N131="sníž. přenesená",J131,0)</f>
        <v>0</v>
      </c>
      <c r="BI131" s="146">
        <f>IF(N131="nulová",J131,0)</f>
        <v>0</v>
      </c>
      <c r="BJ131" s="18" t="s">
        <v>87</v>
      </c>
      <c r="BK131" s="146">
        <f>ROUND(I131*H131,2)</f>
        <v>0</v>
      </c>
      <c r="BL131" s="18" t="s">
        <v>345</v>
      </c>
      <c r="BM131" s="145" t="s">
        <v>1380</v>
      </c>
    </row>
    <row r="132" spans="2:65" s="1" customFormat="1" ht="11.25">
      <c r="B132" s="34"/>
      <c r="D132" s="147" t="s">
        <v>146</v>
      </c>
      <c r="F132" s="148" t="s">
        <v>1381</v>
      </c>
      <c r="I132" s="149"/>
      <c r="L132" s="34"/>
      <c r="M132" s="150"/>
      <c r="T132" s="55"/>
      <c r="AT132" s="18" t="s">
        <v>146</v>
      </c>
      <c r="AU132" s="18" t="s">
        <v>89</v>
      </c>
    </row>
    <row r="133" spans="2:65" s="1" customFormat="1" ht="19.5">
      <c r="B133" s="34"/>
      <c r="D133" s="151" t="s">
        <v>158</v>
      </c>
      <c r="F133" s="152" t="s">
        <v>1382</v>
      </c>
      <c r="I133" s="149"/>
      <c r="L133" s="34"/>
      <c r="M133" s="150"/>
      <c r="T133" s="55"/>
      <c r="AT133" s="18" t="s">
        <v>158</v>
      </c>
      <c r="AU133" s="18" t="s">
        <v>89</v>
      </c>
    </row>
    <row r="134" spans="2:65" s="13" customFormat="1" ht="11.25">
      <c r="B134" s="164"/>
      <c r="D134" s="151" t="s">
        <v>230</v>
      </c>
      <c r="E134" s="165" t="s">
        <v>3</v>
      </c>
      <c r="F134" s="166" t="s">
        <v>1383</v>
      </c>
      <c r="H134" s="165" t="s">
        <v>3</v>
      </c>
      <c r="I134" s="167"/>
      <c r="L134" s="164"/>
      <c r="M134" s="168"/>
      <c r="T134" s="169"/>
      <c r="AT134" s="165" t="s">
        <v>230</v>
      </c>
      <c r="AU134" s="165" t="s">
        <v>89</v>
      </c>
      <c r="AV134" s="13" t="s">
        <v>87</v>
      </c>
      <c r="AW134" s="13" t="s">
        <v>40</v>
      </c>
      <c r="AX134" s="13" t="s">
        <v>79</v>
      </c>
      <c r="AY134" s="165" t="s">
        <v>136</v>
      </c>
    </row>
    <row r="135" spans="2:65" s="12" customFormat="1" ht="11.25">
      <c r="B135" s="157"/>
      <c r="D135" s="151" t="s">
        <v>230</v>
      </c>
      <c r="E135" s="158" t="s">
        <v>3</v>
      </c>
      <c r="F135" s="159" t="s">
        <v>1384</v>
      </c>
      <c r="H135" s="160">
        <v>32</v>
      </c>
      <c r="I135" s="161"/>
      <c r="L135" s="157"/>
      <c r="M135" s="162"/>
      <c r="T135" s="163"/>
      <c r="AT135" s="158" t="s">
        <v>230</v>
      </c>
      <c r="AU135" s="158" t="s">
        <v>89</v>
      </c>
      <c r="AV135" s="12" t="s">
        <v>89</v>
      </c>
      <c r="AW135" s="12" t="s">
        <v>40</v>
      </c>
      <c r="AX135" s="12" t="s">
        <v>87</v>
      </c>
      <c r="AY135" s="158" t="s">
        <v>136</v>
      </c>
    </row>
    <row r="136" spans="2:65" s="1" customFormat="1" ht="16.5" customHeight="1">
      <c r="B136" s="133"/>
      <c r="C136" s="184" t="s">
        <v>9</v>
      </c>
      <c r="D136" s="184" t="s">
        <v>895</v>
      </c>
      <c r="E136" s="185" t="s">
        <v>1385</v>
      </c>
      <c r="F136" s="186" t="s">
        <v>1386</v>
      </c>
      <c r="G136" s="187" t="s">
        <v>312</v>
      </c>
      <c r="H136" s="188">
        <v>6</v>
      </c>
      <c r="I136" s="189"/>
      <c r="J136" s="190">
        <f>ROUND(I136*H136,2)</f>
        <v>0</v>
      </c>
      <c r="K136" s="186" t="s">
        <v>143</v>
      </c>
      <c r="L136" s="191"/>
      <c r="M136" s="192" t="s">
        <v>3</v>
      </c>
      <c r="N136" s="193" t="s">
        <v>50</v>
      </c>
      <c r="P136" s="143">
        <f>O136*H136</f>
        <v>0</v>
      </c>
      <c r="Q136" s="143">
        <v>8.5999999999999998E-4</v>
      </c>
      <c r="R136" s="143">
        <f>Q136*H136</f>
        <v>5.1599999999999997E-3</v>
      </c>
      <c r="S136" s="143">
        <v>0</v>
      </c>
      <c r="T136" s="144">
        <f>S136*H136</f>
        <v>0</v>
      </c>
      <c r="AR136" s="145" t="s">
        <v>472</v>
      </c>
      <c r="AT136" s="145" t="s">
        <v>895</v>
      </c>
      <c r="AU136" s="145" t="s">
        <v>89</v>
      </c>
      <c r="AY136" s="18" t="s">
        <v>136</v>
      </c>
      <c r="BE136" s="146">
        <f>IF(N136="základní",J136,0)</f>
        <v>0</v>
      </c>
      <c r="BF136" s="146">
        <f>IF(N136="snížená",J136,0)</f>
        <v>0</v>
      </c>
      <c r="BG136" s="146">
        <f>IF(N136="zákl. přenesená",J136,0)</f>
        <v>0</v>
      </c>
      <c r="BH136" s="146">
        <f>IF(N136="sníž. přenesená",J136,0)</f>
        <v>0</v>
      </c>
      <c r="BI136" s="146">
        <f>IF(N136="nulová",J136,0)</f>
        <v>0</v>
      </c>
      <c r="BJ136" s="18" t="s">
        <v>87</v>
      </c>
      <c r="BK136" s="146">
        <f>ROUND(I136*H136,2)</f>
        <v>0</v>
      </c>
      <c r="BL136" s="18" t="s">
        <v>345</v>
      </c>
      <c r="BM136" s="145" t="s">
        <v>1387</v>
      </c>
    </row>
    <row r="137" spans="2:65" s="1" customFormat="1" ht="16.5" customHeight="1">
      <c r="B137" s="133"/>
      <c r="C137" s="134" t="s">
        <v>323</v>
      </c>
      <c r="D137" s="134" t="s">
        <v>139</v>
      </c>
      <c r="E137" s="135" t="s">
        <v>1388</v>
      </c>
      <c r="F137" s="136" t="s">
        <v>1389</v>
      </c>
      <c r="G137" s="137" t="s">
        <v>283</v>
      </c>
      <c r="H137" s="138">
        <v>11</v>
      </c>
      <c r="I137" s="139"/>
      <c r="J137" s="140">
        <f>ROUND(I137*H137,2)</f>
        <v>0</v>
      </c>
      <c r="K137" s="136" t="s">
        <v>143</v>
      </c>
      <c r="L137" s="34"/>
      <c r="M137" s="141" t="s">
        <v>3</v>
      </c>
      <c r="N137" s="142" t="s">
        <v>50</v>
      </c>
      <c r="P137" s="143">
        <f>O137*H137</f>
        <v>0</v>
      </c>
      <c r="Q137" s="143">
        <v>1.97E-3</v>
      </c>
      <c r="R137" s="143">
        <f>Q137*H137</f>
        <v>2.1669999999999998E-2</v>
      </c>
      <c r="S137" s="143">
        <v>0</v>
      </c>
      <c r="T137" s="144">
        <f>S137*H137</f>
        <v>0</v>
      </c>
      <c r="AR137" s="145" t="s">
        <v>345</v>
      </c>
      <c r="AT137" s="145" t="s">
        <v>139</v>
      </c>
      <c r="AU137" s="145" t="s">
        <v>89</v>
      </c>
      <c r="AY137" s="18" t="s">
        <v>136</v>
      </c>
      <c r="BE137" s="146">
        <f>IF(N137="základní",J137,0)</f>
        <v>0</v>
      </c>
      <c r="BF137" s="146">
        <f>IF(N137="snížená",J137,0)</f>
        <v>0</v>
      </c>
      <c r="BG137" s="146">
        <f>IF(N137="zákl. přenesená",J137,0)</f>
        <v>0</v>
      </c>
      <c r="BH137" s="146">
        <f>IF(N137="sníž. přenesená",J137,0)</f>
        <v>0</v>
      </c>
      <c r="BI137" s="146">
        <f>IF(N137="nulová",J137,0)</f>
        <v>0</v>
      </c>
      <c r="BJ137" s="18" t="s">
        <v>87</v>
      </c>
      <c r="BK137" s="146">
        <f>ROUND(I137*H137,2)</f>
        <v>0</v>
      </c>
      <c r="BL137" s="18" t="s">
        <v>345</v>
      </c>
      <c r="BM137" s="145" t="s">
        <v>1390</v>
      </c>
    </row>
    <row r="138" spans="2:65" s="1" customFormat="1" ht="11.25">
      <c r="B138" s="34"/>
      <c r="D138" s="147" t="s">
        <v>146</v>
      </c>
      <c r="F138" s="148" t="s">
        <v>1391</v>
      </c>
      <c r="I138" s="149"/>
      <c r="L138" s="34"/>
      <c r="M138" s="150"/>
      <c r="T138" s="55"/>
      <c r="AT138" s="18" t="s">
        <v>146</v>
      </c>
      <c r="AU138" s="18" t="s">
        <v>89</v>
      </c>
    </row>
    <row r="139" spans="2:65" s="1" customFormat="1" ht="19.5">
      <c r="B139" s="34"/>
      <c r="D139" s="151" t="s">
        <v>158</v>
      </c>
      <c r="F139" s="152" t="s">
        <v>1382</v>
      </c>
      <c r="I139" s="149"/>
      <c r="L139" s="34"/>
      <c r="M139" s="150"/>
      <c r="T139" s="55"/>
      <c r="AT139" s="18" t="s">
        <v>158</v>
      </c>
      <c r="AU139" s="18" t="s">
        <v>89</v>
      </c>
    </row>
    <row r="140" spans="2:65" s="1" customFormat="1" ht="16.5" customHeight="1">
      <c r="B140" s="133"/>
      <c r="C140" s="134" t="s">
        <v>330</v>
      </c>
      <c r="D140" s="134" t="s">
        <v>139</v>
      </c>
      <c r="E140" s="135" t="s">
        <v>1392</v>
      </c>
      <c r="F140" s="136" t="s">
        <v>1393</v>
      </c>
      <c r="G140" s="137" t="s">
        <v>283</v>
      </c>
      <c r="H140" s="138">
        <v>19</v>
      </c>
      <c r="I140" s="139"/>
      <c r="J140" s="140">
        <f>ROUND(I140*H140,2)</f>
        <v>0</v>
      </c>
      <c r="K140" s="136" t="s">
        <v>143</v>
      </c>
      <c r="L140" s="34"/>
      <c r="M140" s="141" t="s">
        <v>3</v>
      </c>
      <c r="N140" s="142" t="s">
        <v>50</v>
      </c>
      <c r="P140" s="143">
        <f>O140*H140</f>
        <v>0</v>
      </c>
      <c r="Q140" s="143">
        <v>4.8000000000000001E-4</v>
      </c>
      <c r="R140" s="143">
        <f>Q140*H140</f>
        <v>9.1199999999999996E-3</v>
      </c>
      <c r="S140" s="143">
        <v>0</v>
      </c>
      <c r="T140" s="144">
        <f>S140*H140</f>
        <v>0</v>
      </c>
      <c r="AR140" s="145" t="s">
        <v>345</v>
      </c>
      <c r="AT140" s="145" t="s">
        <v>139</v>
      </c>
      <c r="AU140" s="145" t="s">
        <v>89</v>
      </c>
      <c r="AY140" s="18" t="s">
        <v>136</v>
      </c>
      <c r="BE140" s="146">
        <f>IF(N140="základní",J140,0)</f>
        <v>0</v>
      </c>
      <c r="BF140" s="146">
        <f>IF(N140="snížená",J140,0)</f>
        <v>0</v>
      </c>
      <c r="BG140" s="146">
        <f>IF(N140="zákl. přenesená",J140,0)</f>
        <v>0</v>
      </c>
      <c r="BH140" s="146">
        <f>IF(N140="sníž. přenesená",J140,0)</f>
        <v>0</v>
      </c>
      <c r="BI140" s="146">
        <f>IF(N140="nulová",J140,0)</f>
        <v>0</v>
      </c>
      <c r="BJ140" s="18" t="s">
        <v>87</v>
      </c>
      <c r="BK140" s="146">
        <f>ROUND(I140*H140,2)</f>
        <v>0</v>
      </c>
      <c r="BL140" s="18" t="s">
        <v>345</v>
      </c>
      <c r="BM140" s="145" t="s">
        <v>1394</v>
      </c>
    </row>
    <row r="141" spans="2:65" s="1" customFormat="1" ht="11.25">
      <c r="B141" s="34"/>
      <c r="D141" s="147" t="s">
        <v>146</v>
      </c>
      <c r="F141" s="148" t="s">
        <v>1395</v>
      </c>
      <c r="I141" s="149"/>
      <c r="L141" s="34"/>
      <c r="M141" s="150"/>
      <c r="T141" s="55"/>
      <c r="AT141" s="18" t="s">
        <v>146</v>
      </c>
      <c r="AU141" s="18" t="s">
        <v>89</v>
      </c>
    </row>
    <row r="142" spans="2:65" s="1" customFormat="1" ht="19.5">
      <c r="B142" s="34"/>
      <c r="D142" s="151" t="s">
        <v>158</v>
      </c>
      <c r="F142" s="152" t="s">
        <v>1382</v>
      </c>
      <c r="I142" s="149"/>
      <c r="L142" s="34"/>
      <c r="M142" s="150"/>
      <c r="T142" s="55"/>
      <c r="AT142" s="18" t="s">
        <v>158</v>
      </c>
      <c r="AU142" s="18" t="s">
        <v>89</v>
      </c>
    </row>
    <row r="143" spans="2:65" s="1" customFormat="1" ht="16.5" customHeight="1">
      <c r="B143" s="133"/>
      <c r="C143" s="134" t="s">
        <v>337</v>
      </c>
      <c r="D143" s="134" t="s">
        <v>139</v>
      </c>
      <c r="E143" s="135" t="s">
        <v>1396</v>
      </c>
      <c r="F143" s="136" t="s">
        <v>1397</v>
      </c>
      <c r="G143" s="137" t="s">
        <v>283</v>
      </c>
      <c r="H143" s="138">
        <v>6</v>
      </c>
      <c r="I143" s="139"/>
      <c r="J143" s="140">
        <f>ROUND(I143*H143,2)</f>
        <v>0</v>
      </c>
      <c r="K143" s="136" t="s">
        <v>143</v>
      </c>
      <c r="L143" s="34"/>
      <c r="M143" s="141" t="s">
        <v>3</v>
      </c>
      <c r="N143" s="142" t="s">
        <v>50</v>
      </c>
      <c r="P143" s="143">
        <f>O143*H143</f>
        <v>0</v>
      </c>
      <c r="Q143" s="143">
        <v>2.2399999999999998E-3</v>
      </c>
      <c r="R143" s="143">
        <f>Q143*H143</f>
        <v>1.3439999999999999E-2</v>
      </c>
      <c r="S143" s="143">
        <v>0</v>
      </c>
      <c r="T143" s="144">
        <f>S143*H143</f>
        <v>0</v>
      </c>
      <c r="AR143" s="145" t="s">
        <v>345</v>
      </c>
      <c r="AT143" s="145" t="s">
        <v>139</v>
      </c>
      <c r="AU143" s="145" t="s">
        <v>89</v>
      </c>
      <c r="AY143" s="18" t="s">
        <v>136</v>
      </c>
      <c r="BE143" s="146">
        <f>IF(N143="základní",J143,0)</f>
        <v>0</v>
      </c>
      <c r="BF143" s="146">
        <f>IF(N143="snížená",J143,0)</f>
        <v>0</v>
      </c>
      <c r="BG143" s="146">
        <f>IF(N143="zákl. přenesená",J143,0)</f>
        <v>0</v>
      </c>
      <c r="BH143" s="146">
        <f>IF(N143="sníž. přenesená",J143,0)</f>
        <v>0</v>
      </c>
      <c r="BI143" s="146">
        <f>IF(N143="nulová",J143,0)</f>
        <v>0</v>
      </c>
      <c r="BJ143" s="18" t="s">
        <v>87</v>
      </c>
      <c r="BK143" s="146">
        <f>ROUND(I143*H143,2)</f>
        <v>0</v>
      </c>
      <c r="BL143" s="18" t="s">
        <v>345</v>
      </c>
      <c r="BM143" s="145" t="s">
        <v>1398</v>
      </c>
    </row>
    <row r="144" spans="2:65" s="1" customFormat="1" ht="11.25">
      <c r="B144" s="34"/>
      <c r="D144" s="147" t="s">
        <v>146</v>
      </c>
      <c r="F144" s="148" t="s">
        <v>1399</v>
      </c>
      <c r="I144" s="149"/>
      <c r="L144" s="34"/>
      <c r="M144" s="150"/>
      <c r="T144" s="55"/>
      <c r="AT144" s="18" t="s">
        <v>146</v>
      </c>
      <c r="AU144" s="18" t="s">
        <v>89</v>
      </c>
    </row>
    <row r="145" spans="2:65" s="1" customFormat="1" ht="19.5">
      <c r="B145" s="34"/>
      <c r="D145" s="151" t="s">
        <v>158</v>
      </c>
      <c r="F145" s="152" t="s">
        <v>1382</v>
      </c>
      <c r="I145" s="149"/>
      <c r="L145" s="34"/>
      <c r="M145" s="150"/>
      <c r="T145" s="55"/>
      <c r="AT145" s="18" t="s">
        <v>158</v>
      </c>
      <c r="AU145" s="18" t="s">
        <v>89</v>
      </c>
    </row>
    <row r="146" spans="2:65" s="1" customFormat="1" ht="16.5" customHeight="1">
      <c r="B146" s="133"/>
      <c r="C146" s="134" t="s">
        <v>345</v>
      </c>
      <c r="D146" s="134" t="s">
        <v>139</v>
      </c>
      <c r="E146" s="135" t="s">
        <v>1400</v>
      </c>
      <c r="F146" s="136" t="s">
        <v>1401</v>
      </c>
      <c r="G146" s="137" t="s">
        <v>312</v>
      </c>
      <c r="H146" s="138">
        <v>10</v>
      </c>
      <c r="I146" s="139"/>
      <c r="J146" s="140">
        <f>ROUND(I146*H146,2)</f>
        <v>0</v>
      </c>
      <c r="K146" s="136" t="s">
        <v>143</v>
      </c>
      <c r="L146" s="34"/>
      <c r="M146" s="141" t="s">
        <v>3</v>
      </c>
      <c r="N146" s="142" t="s">
        <v>50</v>
      </c>
      <c r="P146" s="143">
        <f>O146*H146</f>
        <v>0</v>
      </c>
      <c r="Q146" s="143">
        <v>0</v>
      </c>
      <c r="R146" s="143">
        <f>Q146*H146</f>
        <v>0</v>
      </c>
      <c r="S146" s="143">
        <v>0</v>
      </c>
      <c r="T146" s="144">
        <f>S146*H146</f>
        <v>0</v>
      </c>
      <c r="AR146" s="145" t="s">
        <v>345</v>
      </c>
      <c r="AT146" s="145" t="s">
        <v>139</v>
      </c>
      <c r="AU146" s="145" t="s">
        <v>89</v>
      </c>
      <c r="AY146" s="18" t="s">
        <v>136</v>
      </c>
      <c r="BE146" s="146">
        <f>IF(N146="základní",J146,0)</f>
        <v>0</v>
      </c>
      <c r="BF146" s="146">
        <f>IF(N146="snížená",J146,0)</f>
        <v>0</v>
      </c>
      <c r="BG146" s="146">
        <f>IF(N146="zákl. přenesená",J146,0)</f>
        <v>0</v>
      </c>
      <c r="BH146" s="146">
        <f>IF(N146="sníž. přenesená",J146,0)</f>
        <v>0</v>
      </c>
      <c r="BI146" s="146">
        <f>IF(N146="nulová",J146,0)</f>
        <v>0</v>
      </c>
      <c r="BJ146" s="18" t="s">
        <v>87</v>
      </c>
      <c r="BK146" s="146">
        <f>ROUND(I146*H146,2)</f>
        <v>0</v>
      </c>
      <c r="BL146" s="18" t="s">
        <v>345</v>
      </c>
      <c r="BM146" s="145" t="s">
        <v>1402</v>
      </c>
    </row>
    <row r="147" spans="2:65" s="1" customFormat="1" ht="11.25">
      <c r="B147" s="34"/>
      <c r="D147" s="147" t="s">
        <v>146</v>
      </c>
      <c r="F147" s="148" t="s">
        <v>1403</v>
      </c>
      <c r="I147" s="149"/>
      <c r="L147" s="34"/>
      <c r="M147" s="150"/>
      <c r="T147" s="55"/>
      <c r="AT147" s="18" t="s">
        <v>146</v>
      </c>
      <c r="AU147" s="18" t="s">
        <v>89</v>
      </c>
    </row>
    <row r="148" spans="2:65" s="1" customFormat="1" ht="19.5">
      <c r="B148" s="34"/>
      <c r="D148" s="151" t="s">
        <v>158</v>
      </c>
      <c r="F148" s="152" t="s">
        <v>1382</v>
      </c>
      <c r="I148" s="149"/>
      <c r="L148" s="34"/>
      <c r="M148" s="150"/>
      <c r="T148" s="55"/>
      <c r="AT148" s="18" t="s">
        <v>158</v>
      </c>
      <c r="AU148" s="18" t="s">
        <v>89</v>
      </c>
    </row>
    <row r="149" spans="2:65" s="13" customFormat="1" ht="11.25">
      <c r="B149" s="164"/>
      <c r="D149" s="151" t="s">
        <v>230</v>
      </c>
      <c r="E149" s="165" t="s">
        <v>3</v>
      </c>
      <c r="F149" s="166" t="s">
        <v>1404</v>
      </c>
      <c r="H149" s="165" t="s">
        <v>3</v>
      </c>
      <c r="I149" s="167"/>
      <c r="L149" s="164"/>
      <c r="M149" s="168"/>
      <c r="T149" s="169"/>
      <c r="AT149" s="165" t="s">
        <v>230</v>
      </c>
      <c r="AU149" s="165" t="s">
        <v>89</v>
      </c>
      <c r="AV149" s="13" t="s">
        <v>87</v>
      </c>
      <c r="AW149" s="13" t="s">
        <v>40</v>
      </c>
      <c r="AX149" s="13" t="s">
        <v>79</v>
      </c>
      <c r="AY149" s="165" t="s">
        <v>136</v>
      </c>
    </row>
    <row r="150" spans="2:65" s="12" customFormat="1" ht="11.25">
      <c r="B150" s="157"/>
      <c r="D150" s="151" t="s">
        <v>230</v>
      </c>
      <c r="E150" s="158" t="s">
        <v>3</v>
      </c>
      <c r="F150" s="159" t="s">
        <v>1405</v>
      </c>
      <c r="H150" s="160">
        <v>3</v>
      </c>
      <c r="I150" s="161"/>
      <c r="L150" s="157"/>
      <c r="M150" s="162"/>
      <c r="T150" s="163"/>
      <c r="AT150" s="158" t="s">
        <v>230</v>
      </c>
      <c r="AU150" s="158" t="s">
        <v>89</v>
      </c>
      <c r="AV150" s="12" t="s">
        <v>89</v>
      </c>
      <c r="AW150" s="12" t="s">
        <v>40</v>
      </c>
      <c r="AX150" s="12" t="s">
        <v>79</v>
      </c>
      <c r="AY150" s="158" t="s">
        <v>136</v>
      </c>
    </row>
    <row r="151" spans="2:65" s="13" customFormat="1" ht="11.25">
      <c r="B151" s="164"/>
      <c r="D151" s="151" t="s">
        <v>230</v>
      </c>
      <c r="E151" s="165" t="s">
        <v>3</v>
      </c>
      <c r="F151" s="166" t="s">
        <v>1406</v>
      </c>
      <c r="H151" s="165" t="s">
        <v>3</v>
      </c>
      <c r="I151" s="167"/>
      <c r="L151" s="164"/>
      <c r="M151" s="168"/>
      <c r="T151" s="169"/>
      <c r="AT151" s="165" t="s">
        <v>230</v>
      </c>
      <c r="AU151" s="165" t="s">
        <v>89</v>
      </c>
      <c r="AV151" s="13" t="s">
        <v>87</v>
      </c>
      <c r="AW151" s="13" t="s">
        <v>40</v>
      </c>
      <c r="AX151" s="13" t="s">
        <v>79</v>
      </c>
      <c r="AY151" s="165" t="s">
        <v>136</v>
      </c>
    </row>
    <row r="152" spans="2:65" s="12" customFormat="1" ht="11.25">
      <c r="B152" s="157"/>
      <c r="D152" s="151" t="s">
        <v>230</v>
      </c>
      <c r="E152" s="158" t="s">
        <v>3</v>
      </c>
      <c r="F152" s="159" t="s">
        <v>1407</v>
      </c>
      <c r="H152" s="160">
        <v>6</v>
      </c>
      <c r="I152" s="161"/>
      <c r="L152" s="157"/>
      <c r="M152" s="162"/>
      <c r="T152" s="163"/>
      <c r="AT152" s="158" t="s">
        <v>230</v>
      </c>
      <c r="AU152" s="158" t="s">
        <v>89</v>
      </c>
      <c r="AV152" s="12" t="s">
        <v>89</v>
      </c>
      <c r="AW152" s="12" t="s">
        <v>40</v>
      </c>
      <c r="AX152" s="12" t="s">
        <v>79</v>
      </c>
      <c r="AY152" s="158" t="s">
        <v>136</v>
      </c>
    </row>
    <row r="153" spans="2:65" s="13" customFormat="1" ht="11.25">
      <c r="B153" s="164"/>
      <c r="D153" s="151" t="s">
        <v>230</v>
      </c>
      <c r="E153" s="165" t="s">
        <v>3</v>
      </c>
      <c r="F153" s="166" t="s">
        <v>1408</v>
      </c>
      <c r="H153" s="165" t="s">
        <v>3</v>
      </c>
      <c r="I153" s="167"/>
      <c r="L153" s="164"/>
      <c r="M153" s="168"/>
      <c r="T153" s="169"/>
      <c r="AT153" s="165" t="s">
        <v>230</v>
      </c>
      <c r="AU153" s="165" t="s">
        <v>89</v>
      </c>
      <c r="AV153" s="13" t="s">
        <v>87</v>
      </c>
      <c r="AW153" s="13" t="s">
        <v>40</v>
      </c>
      <c r="AX153" s="13" t="s">
        <v>79</v>
      </c>
      <c r="AY153" s="165" t="s">
        <v>136</v>
      </c>
    </row>
    <row r="154" spans="2:65" s="12" customFormat="1" ht="11.25">
      <c r="B154" s="157"/>
      <c r="D154" s="151" t="s">
        <v>230</v>
      </c>
      <c r="E154" s="158" t="s">
        <v>3</v>
      </c>
      <c r="F154" s="159" t="s">
        <v>322</v>
      </c>
      <c r="H154" s="160">
        <v>1</v>
      </c>
      <c r="I154" s="161"/>
      <c r="L154" s="157"/>
      <c r="M154" s="162"/>
      <c r="T154" s="163"/>
      <c r="AT154" s="158" t="s">
        <v>230</v>
      </c>
      <c r="AU154" s="158" t="s">
        <v>89</v>
      </c>
      <c r="AV154" s="12" t="s">
        <v>89</v>
      </c>
      <c r="AW154" s="12" t="s">
        <v>40</v>
      </c>
      <c r="AX154" s="12" t="s">
        <v>79</v>
      </c>
      <c r="AY154" s="158" t="s">
        <v>136</v>
      </c>
    </row>
    <row r="155" spans="2:65" s="14" customFormat="1" ht="11.25">
      <c r="B155" s="170"/>
      <c r="D155" s="151" t="s">
        <v>230</v>
      </c>
      <c r="E155" s="171" t="s">
        <v>3</v>
      </c>
      <c r="F155" s="172" t="s">
        <v>251</v>
      </c>
      <c r="H155" s="173">
        <v>10</v>
      </c>
      <c r="I155" s="174"/>
      <c r="L155" s="170"/>
      <c r="M155" s="175"/>
      <c r="T155" s="176"/>
      <c r="AT155" s="171" t="s">
        <v>230</v>
      </c>
      <c r="AU155" s="171" t="s">
        <v>89</v>
      </c>
      <c r="AV155" s="14" t="s">
        <v>162</v>
      </c>
      <c r="AW155" s="14" t="s">
        <v>40</v>
      </c>
      <c r="AX155" s="14" t="s">
        <v>87</v>
      </c>
      <c r="AY155" s="171" t="s">
        <v>136</v>
      </c>
    </row>
    <row r="156" spans="2:65" s="1" customFormat="1" ht="16.5" customHeight="1">
      <c r="B156" s="133"/>
      <c r="C156" s="134" t="s">
        <v>358</v>
      </c>
      <c r="D156" s="134" t="s">
        <v>139</v>
      </c>
      <c r="E156" s="135" t="s">
        <v>1409</v>
      </c>
      <c r="F156" s="136" t="s">
        <v>1410</v>
      </c>
      <c r="G156" s="137" t="s">
        <v>312</v>
      </c>
      <c r="H156" s="138">
        <v>7</v>
      </c>
      <c r="I156" s="139"/>
      <c r="J156" s="140">
        <f>ROUND(I156*H156,2)</f>
        <v>0</v>
      </c>
      <c r="K156" s="136" t="s">
        <v>143</v>
      </c>
      <c r="L156" s="34"/>
      <c r="M156" s="141" t="s">
        <v>3</v>
      </c>
      <c r="N156" s="142" t="s">
        <v>50</v>
      </c>
      <c r="P156" s="143">
        <f>O156*H156</f>
        <v>0</v>
      </c>
      <c r="Q156" s="143">
        <v>0</v>
      </c>
      <c r="R156" s="143">
        <f>Q156*H156</f>
        <v>0</v>
      </c>
      <c r="S156" s="143">
        <v>0</v>
      </c>
      <c r="T156" s="144">
        <f>S156*H156</f>
        <v>0</v>
      </c>
      <c r="AR156" s="145" t="s">
        <v>345</v>
      </c>
      <c r="AT156" s="145" t="s">
        <v>139</v>
      </c>
      <c r="AU156" s="145" t="s">
        <v>89</v>
      </c>
      <c r="AY156" s="18" t="s">
        <v>136</v>
      </c>
      <c r="BE156" s="146">
        <f>IF(N156="základní",J156,0)</f>
        <v>0</v>
      </c>
      <c r="BF156" s="146">
        <f>IF(N156="snížená",J156,0)</f>
        <v>0</v>
      </c>
      <c r="BG156" s="146">
        <f>IF(N156="zákl. přenesená",J156,0)</f>
        <v>0</v>
      </c>
      <c r="BH156" s="146">
        <f>IF(N156="sníž. přenesená",J156,0)</f>
        <v>0</v>
      </c>
      <c r="BI156" s="146">
        <f>IF(N156="nulová",J156,0)</f>
        <v>0</v>
      </c>
      <c r="BJ156" s="18" t="s">
        <v>87</v>
      </c>
      <c r="BK156" s="146">
        <f>ROUND(I156*H156,2)</f>
        <v>0</v>
      </c>
      <c r="BL156" s="18" t="s">
        <v>345</v>
      </c>
      <c r="BM156" s="145" t="s">
        <v>1411</v>
      </c>
    </row>
    <row r="157" spans="2:65" s="1" customFormat="1" ht="11.25">
      <c r="B157" s="34"/>
      <c r="D157" s="147" t="s">
        <v>146</v>
      </c>
      <c r="F157" s="148" t="s">
        <v>1412</v>
      </c>
      <c r="I157" s="149"/>
      <c r="L157" s="34"/>
      <c r="M157" s="150"/>
      <c r="T157" s="55"/>
      <c r="AT157" s="18" t="s">
        <v>146</v>
      </c>
      <c r="AU157" s="18" t="s">
        <v>89</v>
      </c>
    </row>
    <row r="158" spans="2:65" s="1" customFormat="1" ht="19.5">
      <c r="B158" s="34"/>
      <c r="D158" s="151" t="s">
        <v>158</v>
      </c>
      <c r="F158" s="152" t="s">
        <v>1382</v>
      </c>
      <c r="I158" s="149"/>
      <c r="L158" s="34"/>
      <c r="M158" s="150"/>
      <c r="T158" s="55"/>
      <c r="AT158" s="18" t="s">
        <v>158</v>
      </c>
      <c r="AU158" s="18" t="s">
        <v>89</v>
      </c>
    </row>
    <row r="159" spans="2:65" s="13" customFormat="1" ht="11.25">
      <c r="B159" s="164"/>
      <c r="D159" s="151" t="s">
        <v>230</v>
      </c>
      <c r="E159" s="165" t="s">
        <v>3</v>
      </c>
      <c r="F159" s="166" t="s">
        <v>1413</v>
      </c>
      <c r="H159" s="165" t="s">
        <v>3</v>
      </c>
      <c r="I159" s="167"/>
      <c r="L159" s="164"/>
      <c r="M159" s="168"/>
      <c r="T159" s="169"/>
      <c r="AT159" s="165" t="s">
        <v>230</v>
      </c>
      <c r="AU159" s="165" t="s">
        <v>89</v>
      </c>
      <c r="AV159" s="13" t="s">
        <v>87</v>
      </c>
      <c r="AW159" s="13" t="s">
        <v>40</v>
      </c>
      <c r="AX159" s="13" t="s">
        <v>79</v>
      </c>
      <c r="AY159" s="165" t="s">
        <v>136</v>
      </c>
    </row>
    <row r="160" spans="2:65" s="12" customFormat="1" ht="11.25">
      <c r="B160" s="157"/>
      <c r="D160" s="151" t="s">
        <v>230</v>
      </c>
      <c r="E160" s="158" t="s">
        <v>3</v>
      </c>
      <c r="F160" s="159" t="s">
        <v>1407</v>
      </c>
      <c r="H160" s="160">
        <v>6</v>
      </c>
      <c r="I160" s="161"/>
      <c r="L160" s="157"/>
      <c r="M160" s="162"/>
      <c r="T160" s="163"/>
      <c r="AT160" s="158" t="s">
        <v>230</v>
      </c>
      <c r="AU160" s="158" t="s">
        <v>89</v>
      </c>
      <c r="AV160" s="12" t="s">
        <v>89</v>
      </c>
      <c r="AW160" s="12" t="s">
        <v>40</v>
      </c>
      <c r="AX160" s="12" t="s">
        <v>79</v>
      </c>
      <c r="AY160" s="158" t="s">
        <v>136</v>
      </c>
    </row>
    <row r="161" spans="2:65" s="13" customFormat="1" ht="11.25">
      <c r="B161" s="164"/>
      <c r="D161" s="151" t="s">
        <v>230</v>
      </c>
      <c r="E161" s="165" t="s">
        <v>3</v>
      </c>
      <c r="F161" s="166" t="s">
        <v>1414</v>
      </c>
      <c r="H161" s="165" t="s">
        <v>3</v>
      </c>
      <c r="I161" s="167"/>
      <c r="L161" s="164"/>
      <c r="M161" s="168"/>
      <c r="T161" s="169"/>
      <c r="AT161" s="165" t="s">
        <v>230</v>
      </c>
      <c r="AU161" s="165" t="s">
        <v>89</v>
      </c>
      <c r="AV161" s="13" t="s">
        <v>87</v>
      </c>
      <c r="AW161" s="13" t="s">
        <v>40</v>
      </c>
      <c r="AX161" s="13" t="s">
        <v>79</v>
      </c>
      <c r="AY161" s="165" t="s">
        <v>136</v>
      </c>
    </row>
    <row r="162" spans="2:65" s="12" customFormat="1" ht="11.25">
      <c r="B162" s="157"/>
      <c r="D162" s="151" t="s">
        <v>230</v>
      </c>
      <c r="E162" s="158" t="s">
        <v>3</v>
      </c>
      <c r="F162" s="159" t="s">
        <v>322</v>
      </c>
      <c r="H162" s="160">
        <v>1</v>
      </c>
      <c r="I162" s="161"/>
      <c r="L162" s="157"/>
      <c r="M162" s="162"/>
      <c r="T162" s="163"/>
      <c r="AT162" s="158" t="s">
        <v>230</v>
      </c>
      <c r="AU162" s="158" t="s">
        <v>89</v>
      </c>
      <c r="AV162" s="12" t="s">
        <v>89</v>
      </c>
      <c r="AW162" s="12" t="s">
        <v>40</v>
      </c>
      <c r="AX162" s="12" t="s">
        <v>79</v>
      </c>
      <c r="AY162" s="158" t="s">
        <v>136</v>
      </c>
    </row>
    <row r="163" spans="2:65" s="14" customFormat="1" ht="11.25">
      <c r="B163" s="170"/>
      <c r="D163" s="151" t="s">
        <v>230</v>
      </c>
      <c r="E163" s="171" t="s">
        <v>3</v>
      </c>
      <c r="F163" s="172" t="s">
        <v>251</v>
      </c>
      <c r="H163" s="173">
        <v>7</v>
      </c>
      <c r="I163" s="174"/>
      <c r="L163" s="170"/>
      <c r="M163" s="175"/>
      <c r="T163" s="176"/>
      <c r="AT163" s="171" t="s">
        <v>230</v>
      </c>
      <c r="AU163" s="171" t="s">
        <v>89</v>
      </c>
      <c r="AV163" s="14" t="s">
        <v>162</v>
      </c>
      <c r="AW163" s="14" t="s">
        <v>40</v>
      </c>
      <c r="AX163" s="14" t="s">
        <v>87</v>
      </c>
      <c r="AY163" s="171" t="s">
        <v>136</v>
      </c>
    </row>
    <row r="164" spans="2:65" s="1" customFormat="1" ht="16.5" customHeight="1">
      <c r="B164" s="133"/>
      <c r="C164" s="134" t="s">
        <v>367</v>
      </c>
      <c r="D164" s="134" t="s">
        <v>139</v>
      </c>
      <c r="E164" s="135" t="s">
        <v>1415</v>
      </c>
      <c r="F164" s="136" t="s">
        <v>1416</v>
      </c>
      <c r="G164" s="137" t="s">
        <v>312</v>
      </c>
      <c r="H164" s="138">
        <v>3</v>
      </c>
      <c r="I164" s="139"/>
      <c r="J164" s="140">
        <f>ROUND(I164*H164,2)</f>
        <v>0</v>
      </c>
      <c r="K164" s="136" t="s">
        <v>143</v>
      </c>
      <c r="L164" s="34"/>
      <c r="M164" s="141" t="s">
        <v>3</v>
      </c>
      <c r="N164" s="142" t="s">
        <v>50</v>
      </c>
      <c r="P164" s="143">
        <f>O164*H164</f>
        <v>0</v>
      </c>
      <c r="Q164" s="143">
        <v>2.9E-4</v>
      </c>
      <c r="R164" s="143">
        <f>Q164*H164</f>
        <v>8.7000000000000001E-4</v>
      </c>
      <c r="S164" s="143">
        <v>0</v>
      </c>
      <c r="T164" s="144">
        <f>S164*H164</f>
        <v>0</v>
      </c>
      <c r="AR164" s="145" t="s">
        <v>345</v>
      </c>
      <c r="AT164" s="145" t="s">
        <v>139</v>
      </c>
      <c r="AU164" s="145" t="s">
        <v>89</v>
      </c>
      <c r="AY164" s="18" t="s">
        <v>136</v>
      </c>
      <c r="BE164" s="146">
        <f>IF(N164="základní",J164,0)</f>
        <v>0</v>
      </c>
      <c r="BF164" s="146">
        <f>IF(N164="snížená",J164,0)</f>
        <v>0</v>
      </c>
      <c r="BG164" s="146">
        <f>IF(N164="zákl. přenesená",J164,0)</f>
        <v>0</v>
      </c>
      <c r="BH164" s="146">
        <f>IF(N164="sníž. přenesená",J164,0)</f>
        <v>0</v>
      </c>
      <c r="BI164" s="146">
        <f>IF(N164="nulová",J164,0)</f>
        <v>0</v>
      </c>
      <c r="BJ164" s="18" t="s">
        <v>87</v>
      </c>
      <c r="BK164" s="146">
        <f>ROUND(I164*H164,2)</f>
        <v>0</v>
      </c>
      <c r="BL164" s="18" t="s">
        <v>345</v>
      </c>
      <c r="BM164" s="145" t="s">
        <v>1417</v>
      </c>
    </row>
    <row r="165" spans="2:65" s="1" customFormat="1" ht="11.25">
      <c r="B165" s="34"/>
      <c r="D165" s="147" t="s">
        <v>146</v>
      </c>
      <c r="F165" s="148" t="s">
        <v>1418</v>
      </c>
      <c r="I165" s="149"/>
      <c r="L165" s="34"/>
      <c r="M165" s="150"/>
      <c r="T165" s="55"/>
      <c r="AT165" s="18" t="s">
        <v>146</v>
      </c>
      <c r="AU165" s="18" t="s">
        <v>89</v>
      </c>
    </row>
    <row r="166" spans="2:65" s="1" customFormat="1" ht="16.5" customHeight="1">
      <c r="B166" s="133"/>
      <c r="C166" s="134" t="s">
        <v>374</v>
      </c>
      <c r="D166" s="134" t="s">
        <v>139</v>
      </c>
      <c r="E166" s="135" t="s">
        <v>1419</v>
      </c>
      <c r="F166" s="136" t="s">
        <v>1420</v>
      </c>
      <c r="G166" s="137" t="s">
        <v>312</v>
      </c>
      <c r="H166" s="138">
        <v>1</v>
      </c>
      <c r="I166" s="139"/>
      <c r="J166" s="140">
        <f>ROUND(I166*H166,2)</f>
        <v>0</v>
      </c>
      <c r="K166" s="136" t="s">
        <v>143</v>
      </c>
      <c r="L166" s="34"/>
      <c r="M166" s="141" t="s">
        <v>3</v>
      </c>
      <c r="N166" s="142" t="s">
        <v>50</v>
      </c>
      <c r="P166" s="143">
        <f>O166*H166</f>
        <v>0</v>
      </c>
      <c r="Q166" s="143">
        <v>1.4999999999999999E-4</v>
      </c>
      <c r="R166" s="143">
        <f>Q166*H166</f>
        <v>1.4999999999999999E-4</v>
      </c>
      <c r="S166" s="143">
        <v>0</v>
      </c>
      <c r="T166" s="144">
        <f>S166*H166</f>
        <v>0</v>
      </c>
      <c r="AR166" s="145" t="s">
        <v>345</v>
      </c>
      <c r="AT166" s="145" t="s">
        <v>139</v>
      </c>
      <c r="AU166" s="145" t="s">
        <v>89</v>
      </c>
      <c r="AY166" s="18" t="s">
        <v>136</v>
      </c>
      <c r="BE166" s="146">
        <f>IF(N166="základní",J166,0)</f>
        <v>0</v>
      </c>
      <c r="BF166" s="146">
        <f>IF(N166="snížená",J166,0)</f>
        <v>0</v>
      </c>
      <c r="BG166" s="146">
        <f>IF(N166="zákl. přenesená",J166,0)</f>
        <v>0</v>
      </c>
      <c r="BH166" s="146">
        <f>IF(N166="sníž. přenesená",J166,0)</f>
        <v>0</v>
      </c>
      <c r="BI166" s="146">
        <f>IF(N166="nulová",J166,0)</f>
        <v>0</v>
      </c>
      <c r="BJ166" s="18" t="s">
        <v>87</v>
      </c>
      <c r="BK166" s="146">
        <f>ROUND(I166*H166,2)</f>
        <v>0</v>
      </c>
      <c r="BL166" s="18" t="s">
        <v>345</v>
      </c>
      <c r="BM166" s="145" t="s">
        <v>1421</v>
      </c>
    </row>
    <row r="167" spans="2:65" s="1" customFormat="1" ht="11.25">
      <c r="B167" s="34"/>
      <c r="D167" s="147" t="s">
        <v>146</v>
      </c>
      <c r="F167" s="148" t="s">
        <v>1422</v>
      </c>
      <c r="I167" s="149"/>
      <c r="L167" s="34"/>
      <c r="M167" s="150"/>
      <c r="T167" s="55"/>
      <c r="AT167" s="18" t="s">
        <v>146</v>
      </c>
      <c r="AU167" s="18" t="s">
        <v>89</v>
      </c>
    </row>
    <row r="168" spans="2:65" s="1" customFormat="1" ht="16.5" customHeight="1">
      <c r="B168" s="133"/>
      <c r="C168" s="134" t="s">
        <v>379</v>
      </c>
      <c r="D168" s="134" t="s">
        <v>139</v>
      </c>
      <c r="E168" s="135" t="s">
        <v>1423</v>
      </c>
      <c r="F168" s="136" t="s">
        <v>1424</v>
      </c>
      <c r="G168" s="137" t="s">
        <v>283</v>
      </c>
      <c r="H168" s="138">
        <v>68</v>
      </c>
      <c r="I168" s="139"/>
      <c r="J168" s="140">
        <f>ROUND(I168*H168,2)</f>
        <v>0</v>
      </c>
      <c r="K168" s="136" t="s">
        <v>143</v>
      </c>
      <c r="L168" s="34"/>
      <c r="M168" s="141" t="s">
        <v>3</v>
      </c>
      <c r="N168" s="142" t="s">
        <v>50</v>
      </c>
      <c r="P168" s="143">
        <f>O168*H168</f>
        <v>0</v>
      </c>
      <c r="Q168" s="143">
        <v>0</v>
      </c>
      <c r="R168" s="143">
        <f>Q168*H168</f>
        <v>0</v>
      </c>
      <c r="S168" s="143">
        <v>0</v>
      </c>
      <c r="T168" s="144">
        <f>S168*H168</f>
        <v>0</v>
      </c>
      <c r="AR168" s="145" t="s">
        <v>345</v>
      </c>
      <c r="AT168" s="145" t="s">
        <v>139</v>
      </c>
      <c r="AU168" s="145" t="s">
        <v>89</v>
      </c>
      <c r="AY168" s="18" t="s">
        <v>136</v>
      </c>
      <c r="BE168" s="146">
        <f>IF(N168="základní",J168,0)</f>
        <v>0</v>
      </c>
      <c r="BF168" s="146">
        <f>IF(N168="snížená",J168,0)</f>
        <v>0</v>
      </c>
      <c r="BG168" s="146">
        <f>IF(N168="zákl. přenesená",J168,0)</f>
        <v>0</v>
      </c>
      <c r="BH168" s="146">
        <f>IF(N168="sníž. přenesená",J168,0)</f>
        <v>0</v>
      </c>
      <c r="BI168" s="146">
        <f>IF(N168="nulová",J168,0)</f>
        <v>0</v>
      </c>
      <c r="BJ168" s="18" t="s">
        <v>87</v>
      </c>
      <c r="BK168" s="146">
        <f>ROUND(I168*H168,2)</f>
        <v>0</v>
      </c>
      <c r="BL168" s="18" t="s">
        <v>345</v>
      </c>
      <c r="BM168" s="145" t="s">
        <v>1425</v>
      </c>
    </row>
    <row r="169" spans="2:65" s="1" customFormat="1" ht="11.25">
      <c r="B169" s="34"/>
      <c r="D169" s="147" t="s">
        <v>146</v>
      </c>
      <c r="F169" s="148" t="s">
        <v>1426</v>
      </c>
      <c r="I169" s="149"/>
      <c r="L169" s="34"/>
      <c r="M169" s="150"/>
      <c r="T169" s="55"/>
      <c r="AT169" s="18" t="s">
        <v>146</v>
      </c>
      <c r="AU169" s="18" t="s">
        <v>89</v>
      </c>
    </row>
    <row r="170" spans="2:65" s="12" customFormat="1" ht="11.25">
      <c r="B170" s="157"/>
      <c r="D170" s="151" t="s">
        <v>230</v>
      </c>
      <c r="E170" s="158" t="s">
        <v>3</v>
      </c>
      <c r="F170" s="159" t="s">
        <v>1427</v>
      </c>
      <c r="H170" s="160">
        <v>68</v>
      </c>
      <c r="I170" s="161"/>
      <c r="L170" s="157"/>
      <c r="M170" s="162"/>
      <c r="T170" s="163"/>
      <c r="AT170" s="158" t="s">
        <v>230</v>
      </c>
      <c r="AU170" s="158" t="s">
        <v>89</v>
      </c>
      <c r="AV170" s="12" t="s">
        <v>89</v>
      </c>
      <c r="AW170" s="12" t="s">
        <v>40</v>
      </c>
      <c r="AX170" s="12" t="s">
        <v>87</v>
      </c>
      <c r="AY170" s="158" t="s">
        <v>136</v>
      </c>
    </row>
    <row r="171" spans="2:65" s="1" customFormat="1" ht="16.5" customHeight="1">
      <c r="B171" s="133"/>
      <c r="C171" s="134" t="s">
        <v>8</v>
      </c>
      <c r="D171" s="134" t="s">
        <v>139</v>
      </c>
      <c r="E171" s="135" t="s">
        <v>1428</v>
      </c>
      <c r="F171" s="136" t="s">
        <v>1429</v>
      </c>
      <c r="G171" s="137" t="s">
        <v>312</v>
      </c>
      <c r="H171" s="138">
        <v>1</v>
      </c>
      <c r="I171" s="139"/>
      <c r="J171" s="140">
        <f>ROUND(I171*H171,2)</f>
        <v>0</v>
      </c>
      <c r="K171" s="136" t="s">
        <v>3</v>
      </c>
      <c r="L171" s="34"/>
      <c r="M171" s="141" t="s">
        <v>3</v>
      </c>
      <c r="N171" s="142" t="s">
        <v>50</v>
      </c>
      <c r="P171" s="143">
        <f>O171*H171</f>
        <v>0</v>
      </c>
      <c r="Q171" s="143">
        <v>0</v>
      </c>
      <c r="R171" s="143">
        <f>Q171*H171</f>
        <v>0</v>
      </c>
      <c r="S171" s="143">
        <v>0</v>
      </c>
      <c r="T171" s="144">
        <f>S171*H171</f>
        <v>0</v>
      </c>
      <c r="AR171" s="145" t="s">
        <v>345</v>
      </c>
      <c r="AT171" s="145" t="s">
        <v>139</v>
      </c>
      <c r="AU171" s="145" t="s">
        <v>89</v>
      </c>
      <c r="AY171" s="18" t="s">
        <v>136</v>
      </c>
      <c r="BE171" s="146">
        <f>IF(N171="základní",J171,0)</f>
        <v>0</v>
      </c>
      <c r="BF171" s="146">
        <f>IF(N171="snížená",J171,0)</f>
        <v>0</v>
      </c>
      <c r="BG171" s="146">
        <f>IF(N171="zákl. přenesená",J171,0)</f>
        <v>0</v>
      </c>
      <c r="BH171" s="146">
        <f>IF(N171="sníž. přenesená",J171,0)</f>
        <v>0</v>
      </c>
      <c r="BI171" s="146">
        <f>IF(N171="nulová",J171,0)</f>
        <v>0</v>
      </c>
      <c r="BJ171" s="18" t="s">
        <v>87</v>
      </c>
      <c r="BK171" s="146">
        <f>ROUND(I171*H171,2)</f>
        <v>0</v>
      </c>
      <c r="BL171" s="18" t="s">
        <v>345</v>
      </c>
      <c r="BM171" s="145" t="s">
        <v>1430</v>
      </c>
    </row>
    <row r="172" spans="2:65" s="1" customFormat="1" ht="24.2" customHeight="1">
      <c r="B172" s="133"/>
      <c r="C172" s="134" t="s">
        <v>390</v>
      </c>
      <c r="D172" s="134" t="s">
        <v>139</v>
      </c>
      <c r="E172" s="135" t="s">
        <v>1431</v>
      </c>
      <c r="F172" s="136" t="s">
        <v>1432</v>
      </c>
      <c r="G172" s="137" t="s">
        <v>312</v>
      </c>
      <c r="H172" s="138">
        <v>1</v>
      </c>
      <c r="I172" s="139"/>
      <c r="J172" s="140">
        <f>ROUND(I172*H172,2)</f>
        <v>0</v>
      </c>
      <c r="K172" s="136" t="s">
        <v>3</v>
      </c>
      <c r="L172" s="34"/>
      <c r="M172" s="141" t="s">
        <v>3</v>
      </c>
      <c r="N172" s="142" t="s">
        <v>50</v>
      </c>
      <c r="P172" s="143">
        <f>O172*H172</f>
        <v>0</v>
      </c>
      <c r="Q172" s="143">
        <v>0</v>
      </c>
      <c r="R172" s="143">
        <f>Q172*H172</f>
        <v>0</v>
      </c>
      <c r="S172" s="143">
        <v>0</v>
      </c>
      <c r="T172" s="144">
        <f>S172*H172</f>
        <v>0</v>
      </c>
      <c r="AR172" s="145" t="s">
        <v>345</v>
      </c>
      <c r="AT172" s="145" t="s">
        <v>139</v>
      </c>
      <c r="AU172" s="145" t="s">
        <v>89</v>
      </c>
      <c r="AY172" s="18" t="s">
        <v>136</v>
      </c>
      <c r="BE172" s="146">
        <f>IF(N172="základní",J172,0)</f>
        <v>0</v>
      </c>
      <c r="BF172" s="146">
        <f>IF(N172="snížená",J172,0)</f>
        <v>0</v>
      </c>
      <c r="BG172" s="146">
        <f>IF(N172="zákl. přenesená",J172,0)</f>
        <v>0</v>
      </c>
      <c r="BH172" s="146">
        <f>IF(N172="sníž. přenesená",J172,0)</f>
        <v>0</v>
      </c>
      <c r="BI172" s="146">
        <f>IF(N172="nulová",J172,0)</f>
        <v>0</v>
      </c>
      <c r="BJ172" s="18" t="s">
        <v>87</v>
      </c>
      <c r="BK172" s="146">
        <f>ROUND(I172*H172,2)</f>
        <v>0</v>
      </c>
      <c r="BL172" s="18" t="s">
        <v>345</v>
      </c>
      <c r="BM172" s="145" t="s">
        <v>1433</v>
      </c>
    </row>
    <row r="173" spans="2:65" s="1" customFormat="1" ht="24.2" customHeight="1">
      <c r="B173" s="133"/>
      <c r="C173" s="134" t="s">
        <v>405</v>
      </c>
      <c r="D173" s="134" t="s">
        <v>139</v>
      </c>
      <c r="E173" s="135" t="s">
        <v>1434</v>
      </c>
      <c r="F173" s="136" t="s">
        <v>1435</v>
      </c>
      <c r="G173" s="137" t="s">
        <v>274</v>
      </c>
      <c r="H173" s="138">
        <v>0.1</v>
      </c>
      <c r="I173" s="139"/>
      <c r="J173" s="140">
        <f>ROUND(I173*H173,2)</f>
        <v>0</v>
      </c>
      <c r="K173" s="136" t="s">
        <v>143</v>
      </c>
      <c r="L173" s="34"/>
      <c r="M173" s="141" t="s">
        <v>3</v>
      </c>
      <c r="N173" s="142" t="s">
        <v>50</v>
      </c>
      <c r="P173" s="143">
        <f>O173*H173</f>
        <v>0</v>
      </c>
      <c r="Q173" s="143">
        <v>0</v>
      </c>
      <c r="R173" s="143">
        <f>Q173*H173</f>
        <v>0</v>
      </c>
      <c r="S173" s="143">
        <v>0</v>
      </c>
      <c r="T173" s="144">
        <f>S173*H173</f>
        <v>0</v>
      </c>
      <c r="AR173" s="145" t="s">
        <v>345</v>
      </c>
      <c r="AT173" s="145" t="s">
        <v>139</v>
      </c>
      <c r="AU173" s="145" t="s">
        <v>89</v>
      </c>
      <c r="AY173" s="18" t="s">
        <v>136</v>
      </c>
      <c r="BE173" s="146">
        <f>IF(N173="základní",J173,0)</f>
        <v>0</v>
      </c>
      <c r="BF173" s="146">
        <f>IF(N173="snížená",J173,0)</f>
        <v>0</v>
      </c>
      <c r="BG173" s="146">
        <f>IF(N173="zákl. přenesená",J173,0)</f>
        <v>0</v>
      </c>
      <c r="BH173" s="146">
        <f>IF(N173="sníž. přenesená",J173,0)</f>
        <v>0</v>
      </c>
      <c r="BI173" s="146">
        <f>IF(N173="nulová",J173,0)</f>
        <v>0</v>
      </c>
      <c r="BJ173" s="18" t="s">
        <v>87</v>
      </c>
      <c r="BK173" s="146">
        <f>ROUND(I173*H173,2)</f>
        <v>0</v>
      </c>
      <c r="BL173" s="18" t="s">
        <v>345</v>
      </c>
      <c r="BM173" s="145" t="s">
        <v>1436</v>
      </c>
    </row>
    <row r="174" spans="2:65" s="1" customFormat="1" ht="11.25">
      <c r="B174" s="34"/>
      <c r="D174" s="147" t="s">
        <v>146</v>
      </c>
      <c r="F174" s="148" t="s">
        <v>1437</v>
      </c>
      <c r="I174" s="149"/>
      <c r="L174" s="34"/>
      <c r="M174" s="150"/>
      <c r="T174" s="55"/>
      <c r="AT174" s="18" t="s">
        <v>146</v>
      </c>
      <c r="AU174" s="18" t="s">
        <v>89</v>
      </c>
    </row>
    <row r="175" spans="2:65" s="11" customFormat="1" ht="22.9" customHeight="1">
      <c r="B175" s="121"/>
      <c r="D175" s="122" t="s">
        <v>78</v>
      </c>
      <c r="E175" s="131" t="s">
        <v>1438</v>
      </c>
      <c r="F175" s="131" t="s">
        <v>1439</v>
      </c>
      <c r="I175" s="124"/>
      <c r="J175" s="132">
        <f>BK175</f>
        <v>0</v>
      </c>
      <c r="L175" s="121"/>
      <c r="M175" s="126"/>
      <c r="P175" s="127">
        <f>SUM(P176:P211)</f>
        <v>0</v>
      </c>
      <c r="R175" s="127">
        <f>SUM(R176:R211)</f>
        <v>9.3519999999999992E-2</v>
      </c>
      <c r="T175" s="128">
        <f>SUM(T176:T211)</f>
        <v>8.3999999999999995E-3</v>
      </c>
      <c r="AR175" s="122" t="s">
        <v>89</v>
      </c>
      <c r="AT175" s="129" t="s">
        <v>78</v>
      </c>
      <c r="AU175" s="129" t="s">
        <v>87</v>
      </c>
      <c r="AY175" s="122" t="s">
        <v>136</v>
      </c>
      <c r="BK175" s="130">
        <f>SUM(BK176:BK211)</f>
        <v>0</v>
      </c>
    </row>
    <row r="176" spans="2:65" s="1" customFormat="1" ht="16.5" customHeight="1">
      <c r="B176" s="133"/>
      <c r="C176" s="134" t="s">
        <v>410</v>
      </c>
      <c r="D176" s="134" t="s">
        <v>139</v>
      </c>
      <c r="E176" s="135" t="s">
        <v>1440</v>
      </c>
      <c r="F176" s="136" t="s">
        <v>1441</v>
      </c>
      <c r="G176" s="137" t="s">
        <v>283</v>
      </c>
      <c r="H176" s="138">
        <v>30</v>
      </c>
      <c r="I176" s="139"/>
      <c r="J176" s="140">
        <f>ROUND(I176*H176,2)</f>
        <v>0</v>
      </c>
      <c r="K176" s="136" t="s">
        <v>143</v>
      </c>
      <c r="L176" s="34"/>
      <c r="M176" s="141" t="s">
        <v>3</v>
      </c>
      <c r="N176" s="142" t="s">
        <v>50</v>
      </c>
      <c r="P176" s="143">
        <f>O176*H176</f>
        <v>0</v>
      </c>
      <c r="Q176" s="143">
        <v>0</v>
      </c>
      <c r="R176" s="143">
        <f>Q176*H176</f>
        <v>0</v>
      </c>
      <c r="S176" s="143">
        <v>2.7999999999999998E-4</v>
      </c>
      <c r="T176" s="144">
        <f>S176*H176</f>
        <v>8.3999999999999995E-3</v>
      </c>
      <c r="AR176" s="145" t="s">
        <v>345</v>
      </c>
      <c r="AT176" s="145" t="s">
        <v>139</v>
      </c>
      <c r="AU176" s="145" t="s">
        <v>89</v>
      </c>
      <c r="AY176" s="18" t="s">
        <v>136</v>
      </c>
      <c r="BE176" s="146">
        <f>IF(N176="základní",J176,0)</f>
        <v>0</v>
      </c>
      <c r="BF176" s="146">
        <f>IF(N176="snížená",J176,0)</f>
        <v>0</v>
      </c>
      <c r="BG176" s="146">
        <f>IF(N176="zákl. přenesená",J176,0)</f>
        <v>0</v>
      </c>
      <c r="BH176" s="146">
        <f>IF(N176="sníž. přenesená",J176,0)</f>
        <v>0</v>
      </c>
      <c r="BI176" s="146">
        <f>IF(N176="nulová",J176,0)</f>
        <v>0</v>
      </c>
      <c r="BJ176" s="18" t="s">
        <v>87</v>
      </c>
      <c r="BK176" s="146">
        <f>ROUND(I176*H176,2)</f>
        <v>0</v>
      </c>
      <c r="BL176" s="18" t="s">
        <v>345</v>
      </c>
      <c r="BM176" s="145" t="s">
        <v>1442</v>
      </c>
    </row>
    <row r="177" spans="2:65" s="1" customFormat="1" ht="11.25">
      <c r="B177" s="34"/>
      <c r="D177" s="147" t="s">
        <v>146</v>
      </c>
      <c r="F177" s="148" t="s">
        <v>1443</v>
      </c>
      <c r="I177" s="149"/>
      <c r="L177" s="34"/>
      <c r="M177" s="150"/>
      <c r="T177" s="55"/>
      <c r="AT177" s="18" t="s">
        <v>146</v>
      </c>
      <c r="AU177" s="18" t="s">
        <v>89</v>
      </c>
    </row>
    <row r="178" spans="2:65" s="1" customFormat="1" ht="19.5">
      <c r="B178" s="34"/>
      <c r="D178" s="151" t="s">
        <v>158</v>
      </c>
      <c r="F178" s="152" t="s">
        <v>1444</v>
      </c>
      <c r="I178" s="149"/>
      <c r="L178" s="34"/>
      <c r="M178" s="150"/>
      <c r="T178" s="55"/>
      <c r="AT178" s="18" t="s">
        <v>158</v>
      </c>
      <c r="AU178" s="18" t="s">
        <v>89</v>
      </c>
    </row>
    <row r="179" spans="2:65" s="1" customFormat="1" ht="16.5" customHeight="1">
      <c r="B179" s="133"/>
      <c r="C179" s="134" t="s">
        <v>415</v>
      </c>
      <c r="D179" s="134" t="s">
        <v>139</v>
      </c>
      <c r="E179" s="135" t="s">
        <v>1445</v>
      </c>
      <c r="F179" s="136" t="s">
        <v>1446</v>
      </c>
      <c r="G179" s="137" t="s">
        <v>283</v>
      </c>
      <c r="H179" s="138">
        <v>37</v>
      </c>
      <c r="I179" s="139"/>
      <c r="J179" s="140">
        <f>ROUND(I179*H179,2)</f>
        <v>0</v>
      </c>
      <c r="K179" s="136" t="s">
        <v>143</v>
      </c>
      <c r="L179" s="34"/>
      <c r="M179" s="141" t="s">
        <v>3</v>
      </c>
      <c r="N179" s="142" t="s">
        <v>50</v>
      </c>
      <c r="P179" s="143">
        <f>O179*H179</f>
        <v>0</v>
      </c>
      <c r="Q179" s="143">
        <v>4.4000000000000002E-4</v>
      </c>
      <c r="R179" s="143">
        <f>Q179*H179</f>
        <v>1.6279999999999999E-2</v>
      </c>
      <c r="S179" s="143">
        <v>0</v>
      </c>
      <c r="T179" s="144">
        <f>S179*H179</f>
        <v>0</v>
      </c>
      <c r="AR179" s="145" t="s">
        <v>345</v>
      </c>
      <c r="AT179" s="145" t="s">
        <v>139</v>
      </c>
      <c r="AU179" s="145" t="s">
        <v>89</v>
      </c>
      <c r="AY179" s="18" t="s">
        <v>136</v>
      </c>
      <c r="BE179" s="146">
        <f>IF(N179="základní",J179,0)</f>
        <v>0</v>
      </c>
      <c r="BF179" s="146">
        <f>IF(N179="snížená",J179,0)</f>
        <v>0</v>
      </c>
      <c r="BG179" s="146">
        <f>IF(N179="zákl. přenesená",J179,0)</f>
        <v>0</v>
      </c>
      <c r="BH179" s="146">
        <f>IF(N179="sníž. přenesená",J179,0)</f>
        <v>0</v>
      </c>
      <c r="BI179" s="146">
        <f>IF(N179="nulová",J179,0)</f>
        <v>0</v>
      </c>
      <c r="BJ179" s="18" t="s">
        <v>87</v>
      </c>
      <c r="BK179" s="146">
        <f>ROUND(I179*H179,2)</f>
        <v>0</v>
      </c>
      <c r="BL179" s="18" t="s">
        <v>345</v>
      </c>
      <c r="BM179" s="145" t="s">
        <v>1447</v>
      </c>
    </row>
    <row r="180" spans="2:65" s="1" customFormat="1" ht="11.25">
      <c r="B180" s="34"/>
      <c r="D180" s="147" t="s">
        <v>146</v>
      </c>
      <c r="F180" s="148" t="s">
        <v>1448</v>
      </c>
      <c r="I180" s="149"/>
      <c r="L180" s="34"/>
      <c r="M180" s="150"/>
      <c r="T180" s="55"/>
      <c r="AT180" s="18" t="s">
        <v>146</v>
      </c>
      <c r="AU180" s="18" t="s">
        <v>89</v>
      </c>
    </row>
    <row r="181" spans="2:65" s="1" customFormat="1" ht="19.5">
      <c r="B181" s="34"/>
      <c r="D181" s="151" t="s">
        <v>158</v>
      </c>
      <c r="F181" s="152" t="s">
        <v>1449</v>
      </c>
      <c r="I181" s="149"/>
      <c r="L181" s="34"/>
      <c r="M181" s="150"/>
      <c r="T181" s="55"/>
      <c r="AT181" s="18" t="s">
        <v>158</v>
      </c>
      <c r="AU181" s="18" t="s">
        <v>89</v>
      </c>
    </row>
    <row r="182" spans="2:65" s="1" customFormat="1" ht="16.5" customHeight="1">
      <c r="B182" s="133"/>
      <c r="C182" s="134" t="s">
        <v>420</v>
      </c>
      <c r="D182" s="134" t="s">
        <v>139</v>
      </c>
      <c r="E182" s="135" t="s">
        <v>1450</v>
      </c>
      <c r="F182" s="136" t="s">
        <v>1451</v>
      </c>
      <c r="G182" s="137" t="s">
        <v>283</v>
      </c>
      <c r="H182" s="138">
        <v>54</v>
      </c>
      <c r="I182" s="139"/>
      <c r="J182" s="140">
        <f>ROUND(I182*H182,2)</f>
        <v>0</v>
      </c>
      <c r="K182" s="136" t="s">
        <v>143</v>
      </c>
      <c r="L182" s="34"/>
      <c r="M182" s="141" t="s">
        <v>3</v>
      </c>
      <c r="N182" s="142" t="s">
        <v>50</v>
      </c>
      <c r="P182" s="143">
        <f>O182*H182</f>
        <v>0</v>
      </c>
      <c r="Q182" s="143">
        <v>7.2999999999999996E-4</v>
      </c>
      <c r="R182" s="143">
        <f>Q182*H182</f>
        <v>3.9419999999999997E-2</v>
      </c>
      <c r="S182" s="143">
        <v>0</v>
      </c>
      <c r="T182" s="144">
        <f>S182*H182</f>
        <v>0</v>
      </c>
      <c r="AR182" s="145" t="s">
        <v>345</v>
      </c>
      <c r="AT182" s="145" t="s">
        <v>139</v>
      </c>
      <c r="AU182" s="145" t="s">
        <v>89</v>
      </c>
      <c r="AY182" s="18" t="s">
        <v>136</v>
      </c>
      <c r="BE182" s="146">
        <f>IF(N182="základní",J182,0)</f>
        <v>0</v>
      </c>
      <c r="BF182" s="146">
        <f>IF(N182="snížená",J182,0)</f>
        <v>0</v>
      </c>
      <c r="BG182" s="146">
        <f>IF(N182="zákl. přenesená",J182,0)</f>
        <v>0</v>
      </c>
      <c r="BH182" s="146">
        <f>IF(N182="sníž. přenesená",J182,0)</f>
        <v>0</v>
      </c>
      <c r="BI182" s="146">
        <f>IF(N182="nulová",J182,0)</f>
        <v>0</v>
      </c>
      <c r="BJ182" s="18" t="s">
        <v>87</v>
      </c>
      <c r="BK182" s="146">
        <f>ROUND(I182*H182,2)</f>
        <v>0</v>
      </c>
      <c r="BL182" s="18" t="s">
        <v>345</v>
      </c>
      <c r="BM182" s="145" t="s">
        <v>1452</v>
      </c>
    </row>
    <row r="183" spans="2:65" s="1" customFormat="1" ht="11.25">
      <c r="B183" s="34"/>
      <c r="D183" s="147" t="s">
        <v>146</v>
      </c>
      <c r="F183" s="148" t="s">
        <v>1453</v>
      </c>
      <c r="I183" s="149"/>
      <c r="L183" s="34"/>
      <c r="M183" s="150"/>
      <c r="T183" s="55"/>
      <c r="AT183" s="18" t="s">
        <v>146</v>
      </c>
      <c r="AU183" s="18" t="s">
        <v>89</v>
      </c>
    </row>
    <row r="184" spans="2:65" s="1" customFormat="1" ht="19.5">
      <c r="B184" s="34"/>
      <c r="D184" s="151" t="s">
        <v>158</v>
      </c>
      <c r="F184" s="152" t="s">
        <v>1454</v>
      </c>
      <c r="I184" s="149"/>
      <c r="L184" s="34"/>
      <c r="M184" s="150"/>
      <c r="T184" s="55"/>
      <c r="AT184" s="18" t="s">
        <v>158</v>
      </c>
      <c r="AU184" s="18" t="s">
        <v>89</v>
      </c>
    </row>
    <row r="185" spans="2:65" s="1" customFormat="1" ht="33" customHeight="1">
      <c r="B185" s="133"/>
      <c r="C185" s="134" t="s">
        <v>428</v>
      </c>
      <c r="D185" s="134" t="s">
        <v>139</v>
      </c>
      <c r="E185" s="135" t="s">
        <v>1455</v>
      </c>
      <c r="F185" s="136" t="s">
        <v>1456</v>
      </c>
      <c r="G185" s="137" t="s">
        <v>283</v>
      </c>
      <c r="H185" s="138">
        <v>100</v>
      </c>
      <c r="I185" s="139"/>
      <c r="J185" s="140">
        <f>ROUND(I185*H185,2)</f>
        <v>0</v>
      </c>
      <c r="K185" s="136" t="s">
        <v>143</v>
      </c>
      <c r="L185" s="34"/>
      <c r="M185" s="141" t="s">
        <v>3</v>
      </c>
      <c r="N185" s="142" t="s">
        <v>50</v>
      </c>
      <c r="P185" s="143">
        <f>O185*H185</f>
        <v>0</v>
      </c>
      <c r="Q185" s="143">
        <v>1.2E-4</v>
      </c>
      <c r="R185" s="143">
        <f>Q185*H185</f>
        <v>1.2E-2</v>
      </c>
      <c r="S185" s="143">
        <v>0</v>
      </c>
      <c r="T185" s="144">
        <f>S185*H185</f>
        <v>0</v>
      </c>
      <c r="AR185" s="145" t="s">
        <v>345</v>
      </c>
      <c r="AT185" s="145" t="s">
        <v>139</v>
      </c>
      <c r="AU185" s="145" t="s">
        <v>89</v>
      </c>
      <c r="AY185" s="18" t="s">
        <v>136</v>
      </c>
      <c r="BE185" s="146">
        <f>IF(N185="základní",J185,0)</f>
        <v>0</v>
      </c>
      <c r="BF185" s="146">
        <f>IF(N185="snížená",J185,0)</f>
        <v>0</v>
      </c>
      <c r="BG185" s="146">
        <f>IF(N185="zákl. přenesená",J185,0)</f>
        <v>0</v>
      </c>
      <c r="BH185" s="146">
        <f>IF(N185="sníž. přenesená",J185,0)</f>
        <v>0</v>
      </c>
      <c r="BI185" s="146">
        <f>IF(N185="nulová",J185,0)</f>
        <v>0</v>
      </c>
      <c r="BJ185" s="18" t="s">
        <v>87</v>
      </c>
      <c r="BK185" s="146">
        <f>ROUND(I185*H185,2)</f>
        <v>0</v>
      </c>
      <c r="BL185" s="18" t="s">
        <v>345</v>
      </c>
      <c r="BM185" s="145" t="s">
        <v>1457</v>
      </c>
    </row>
    <row r="186" spans="2:65" s="1" customFormat="1" ht="11.25">
      <c r="B186" s="34"/>
      <c r="D186" s="147" t="s">
        <v>146</v>
      </c>
      <c r="F186" s="148" t="s">
        <v>1458</v>
      </c>
      <c r="I186" s="149"/>
      <c r="L186" s="34"/>
      <c r="M186" s="150"/>
      <c r="T186" s="55"/>
      <c r="AT186" s="18" t="s">
        <v>146</v>
      </c>
      <c r="AU186" s="18" t="s">
        <v>89</v>
      </c>
    </row>
    <row r="187" spans="2:65" s="12" customFormat="1" ht="11.25">
      <c r="B187" s="157"/>
      <c r="D187" s="151" t="s">
        <v>230</v>
      </c>
      <c r="E187" s="158" t="s">
        <v>3</v>
      </c>
      <c r="F187" s="159" t="s">
        <v>1459</v>
      </c>
      <c r="H187" s="160">
        <v>100</v>
      </c>
      <c r="I187" s="161"/>
      <c r="L187" s="157"/>
      <c r="M187" s="162"/>
      <c r="T187" s="163"/>
      <c r="AT187" s="158" t="s">
        <v>230</v>
      </c>
      <c r="AU187" s="158" t="s">
        <v>89</v>
      </c>
      <c r="AV187" s="12" t="s">
        <v>89</v>
      </c>
      <c r="AW187" s="12" t="s">
        <v>40</v>
      </c>
      <c r="AX187" s="12" t="s">
        <v>87</v>
      </c>
      <c r="AY187" s="158" t="s">
        <v>136</v>
      </c>
    </row>
    <row r="188" spans="2:65" s="1" customFormat="1" ht="16.5" customHeight="1">
      <c r="B188" s="133"/>
      <c r="C188" s="134" t="s">
        <v>433</v>
      </c>
      <c r="D188" s="134" t="s">
        <v>139</v>
      </c>
      <c r="E188" s="135" t="s">
        <v>1460</v>
      </c>
      <c r="F188" s="136" t="s">
        <v>1461</v>
      </c>
      <c r="G188" s="137" t="s">
        <v>312</v>
      </c>
      <c r="H188" s="138">
        <v>8</v>
      </c>
      <c r="I188" s="139"/>
      <c r="J188" s="140">
        <f>ROUND(I188*H188,2)</f>
        <v>0</v>
      </c>
      <c r="K188" s="136" t="s">
        <v>143</v>
      </c>
      <c r="L188" s="34"/>
      <c r="M188" s="141" t="s">
        <v>3</v>
      </c>
      <c r="N188" s="142" t="s">
        <v>50</v>
      </c>
      <c r="P188" s="143">
        <f>O188*H188</f>
        <v>0</v>
      </c>
      <c r="Q188" s="143">
        <v>1.2999999999999999E-4</v>
      </c>
      <c r="R188" s="143">
        <f>Q188*H188</f>
        <v>1.0399999999999999E-3</v>
      </c>
      <c r="S188" s="143">
        <v>0</v>
      </c>
      <c r="T188" s="144">
        <f>S188*H188</f>
        <v>0</v>
      </c>
      <c r="AR188" s="145" t="s">
        <v>345</v>
      </c>
      <c r="AT188" s="145" t="s">
        <v>139</v>
      </c>
      <c r="AU188" s="145" t="s">
        <v>89</v>
      </c>
      <c r="AY188" s="18" t="s">
        <v>136</v>
      </c>
      <c r="BE188" s="146">
        <f>IF(N188="základní",J188,0)</f>
        <v>0</v>
      </c>
      <c r="BF188" s="146">
        <f>IF(N188="snížená",J188,0)</f>
        <v>0</v>
      </c>
      <c r="BG188" s="146">
        <f>IF(N188="zákl. přenesená",J188,0)</f>
        <v>0</v>
      </c>
      <c r="BH188" s="146">
        <f>IF(N188="sníž. přenesená",J188,0)</f>
        <v>0</v>
      </c>
      <c r="BI188" s="146">
        <f>IF(N188="nulová",J188,0)</f>
        <v>0</v>
      </c>
      <c r="BJ188" s="18" t="s">
        <v>87</v>
      </c>
      <c r="BK188" s="146">
        <f>ROUND(I188*H188,2)</f>
        <v>0</v>
      </c>
      <c r="BL188" s="18" t="s">
        <v>345</v>
      </c>
      <c r="BM188" s="145" t="s">
        <v>1462</v>
      </c>
    </row>
    <row r="189" spans="2:65" s="1" customFormat="1" ht="11.25">
      <c r="B189" s="34"/>
      <c r="D189" s="147" t="s">
        <v>146</v>
      </c>
      <c r="F189" s="148" t="s">
        <v>1463</v>
      </c>
      <c r="I189" s="149"/>
      <c r="L189" s="34"/>
      <c r="M189" s="150"/>
      <c r="T189" s="55"/>
      <c r="AT189" s="18" t="s">
        <v>146</v>
      </c>
      <c r="AU189" s="18" t="s">
        <v>89</v>
      </c>
    </row>
    <row r="190" spans="2:65" s="1" customFormat="1" ht="16.5" customHeight="1">
      <c r="B190" s="133"/>
      <c r="C190" s="134" t="s">
        <v>442</v>
      </c>
      <c r="D190" s="134" t="s">
        <v>139</v>
      </c>
      <c r="E190" s="135" t="s">
        <v>1464</v>
      </c>
      <c r="F190" s="136" t="s">
        <v>1465</v>
      </c>
      <c r="G190" s="137" t="s">
        <v>312</v>
      </c>
      <c r="H190" s="138">
        <v>13</v>
      </c>
      <c r="I190" s="139"/>
      <c r="J190" s="140">
        <f>ROUND(I190*H190,2)</f>
        <v>0</v>
      </c>
      <c r="K190" s="136" t="s">
        <v>143</v>
      </c>
      <c r="L190" s="34"/>
      <c r="M190" s="141" t="s">
        <v>3</v>
      </c>
      <c r="N190" s="142" t="s">
        <v>50</v>
      </c>
      <c r="P190" s="143">
        <f>O190*H190</f>
        <v>0</v>
      </c>
      <c r="Q190" s="143">
        <v>3.5E-4</v>
      </c>
      <c r="R190" s="143">
        <f>Q190*H190</f>
        <v>4.5500000000000002E-3</v>
      </c>
      <c r="S190" s="143">
        <v>0</v>
      </c>
      <c r="T190" s="144">
        <f>S190*H190</f>
        <v>0</v>
      </c>
      <c r="AR190" s="145" t="s">
        <v>345</v>
      </c>
      <c r="AT190" s="145" t="s">
        <v>139</v>
      </c>
      <c r="AU190" s="145" t="s">
        <v>89</v>
      </c>
      <c r="AY190" s="18" t="s">
        <v>136</v>
      </c>
      <c r="BE190" s="146">
        <f>IF(N190="základní",J190,0)</f>
        <v>0</v>
      </c>
      <c r="BF190" s="146">
        <f>IF(N190="snížená",J190,0)</f>
        <v>0</v>
      </c>
      <c r="BG190" s="146">
        <f>IF(N190="zákl. přenesená",J190,0)</f>
        <v>0</v>
      </c>
      <c r="BH190" s="146">
        <f>IF(N190="sníž. přenesená",J190,0)</f>
        <v>0</v>
      </c>
      <c r="BI190" s="146">
        <f>IF(N190="nulová",J190,0)</f>
        <v>0</v>
      </c>
      <c r="BJ190" s="18" t="s">
        <v>87</v>
      </c>
      <c r="BK190" s="146">
        <f>ROUND(I190*H190,2)</f>
        <v>0</v>
      </c>
      <c r="BL190" s="18" t="s">
        <v>345</v>
      </c>
      <c r="BM190" s="145" t="s">
        <v>1466</v>
      </c>
    </row>
    <row r="191" spans="2:65" s="1" customFormat="1" ht="11.25">
      <c r="B191" s="34"/>
      <c r="D191" s="147" t="s">
        <v>146</v>
      </c>
      <c r="F191" s="148" t="s">
        <v>1467</v>
      </c>
      <c r="I191" s="149"/>
      <c r="L191" s="34"/>
      <c r="M191" s="150"/>
      <c r="T191" s="55"/>
      <c r="AT191" s="18" t="s">
        <v>146</v>
      </c>
      <c r="AU191" s="18" t="s">
        <v>89</v>
      </c>
    </row>
    <row r="192" spans="2:65" s="13" customFormat="1" ht="11.25">
      <c r="B192" s="164"/>
      <c r="D192" s="151" t="s">
        <v>230</v>
      </c>
      <c r="E192" s="165" t="s">
        <v>3</v>
      </c>
      <c r="F192" s="166" t="s">
        <v>1468</v>
      </c>
      <c r="H192" s="165" t="s">
        <v>3</v>
      </c>
      <c r="I192" s="167"/>
      <c r="L192" s="164"/>
      <c r="M192" s="168"/>
      <c r="T192" s="169"/>
      <c r="AT192" s="165" t="s">
        <v>230</v>
      </c>
      <c r="AU192" s="165" t="s">
        <v>89</v>
      </c>
      <c r="AV192" s="13" t="s">
        <v>87</v>
      </c>
      <c r="AW192" s="13" t="s">
        <v>40</v>
      </c>
      <c r="AX192" s="13" t="s">
        <v>79</v>
      </c>
      <c r="AY192" s="165" t="s">
        <v>136</v>
      </c>
    </row>
    <row r="193" spans="2:65" s="12" customFormat="1" ht="11.25">
      <c r="B193" s="157"/>
      <c r="D193" s="151" t="s">
        <v>230</v>
      </c>
      <c r="E193" s="158" t="s">
        <v>3</v>
      </c>
      <c r="F193" s="159" t="s">
        <v>1469</v>
      </c>
      <c r="H193" s="160">
        <v>11</v>
      </c>
      <c r="I193" s="161"/>
      <c r="L193" s="157"/>
      <c r="M193" s="162"/>
      <c r="T193" s="163"/>
      <c r="AT193" s="158" t="s">
        <v>230</v>
      </c>
      <c r="AU193" s="158" t="s">
        <v>89</v>
      </c>
      <c r="AV193" s="12" t="s">
        <v>89</v>
      </c>
      <c r="AW193" s="12" t="s">
        <v>40</v>
      </c>
      <c r="AX193" s="12" t="s">
        <v>79</v>
      </c>
      <c r="AY193" s="158" t="s">
        <v>136</v>
      </c>
    </row>
    <row r="194" spans="2:65" s="13" customFormat="1" ht="11.25">
      <c r="B194" s="164"/>
      <c r="D194" s="151" t="s">
        <v>230</v>
      </c>
      <c r="E194" s="165" t="s">
        <v>3</v>
      </c>
      <c r="F194" s="166" t="s">
        <v>1470</v>
      </c>
      <c r="H194" s="165" t="s">
        <v>3</v>
      </c>
      <c r="I194" s="167"/>
      <c r="L194" s="164"/>
      <c r="M194" s="168"/>
      <c r="T194" s="169"/>
      <c r="AT194" s="165" t="s">
        <v>230</v>
      </c>
      <c r="AU194" s="165" t="s">
        <v>89</v>
      </c>
      <c r="AV194" s="13" t="s">
        <v>87</v>
      </c>
      <c r="AW194" s="13" t="s">
        <v>40</v>
      </c>
      <c r="AX194" s="13" t="s">
        <v>79</v>
      </c>
      <c r="AY194" s="165" t="s">
        <v>136</v>
      </c>
    </row>
    <row r="195" spans="2:65" s="12" customFormat="1" ht="11.25">
      <c r="B195" s="157"/>
      <c r="D195" s="151" t="s">
        <v>230</v>
      </c>
      <c r="E195" s="158" t="s">
        <v>3</v>
      </c>
      <c r="F195" s="159" t="s">
        <v>1471</v>
      </c>
      <c r="H195" s="160">
        <v>2</v>
      </c>
      <c r="I195" s="161"/>
      <c r="L195" s="157"/>
      <c r="M195" s="162"/>
      <c r="T195" s="163"/>
      <c r="AT195" s="158" t="s">
        <v>230</v>
      </c>
      <c r="AU195" s="158" t="s">
        <v>89</v>
      </c>
      <c r="AV195" s="12" t="s">
        <v>89</v>
      </c>
      <c r="AW195" s="12" t="s">
        <v>40</v>
      </c>
      <c r="AX195" s="12" t="s">
        <v>79</v>
      </c>
      <c r="AY195" s="158" t="s">
        <v>136</v>
      </c>
    </row>
    <row r="196" spans="2:65" s="14" customFormat="1" ht="11.25">
      <c r="B196" s="170"/>
      <c r="D196" s="151" t="s">
        <v>230</v>
      </c>
      <c r="E196" s="171" t="s">
        <v>3</v>
      </c>
      <c r="F196" s="172" t="s">
        <v>251</v>
      </c>
      <c r="H196" s="173">
        <v>13</v>
      </c>
      <c r="I196" s="174"/>
      <c r="L196" s="170"/>
      <c r="M196" s="175"/>
      <c r="T196" s="176"/>
      <c r="AT196" s="171" t="s">
        <v>230</v>
      </c>
      <c r="AU196" s="171" t="s">
        <v>89</v>
      </c>
      <c r="AV196" s="14" t="s">
        <v>162</v>
      </c>
      <c r="AW196" s="14" t="s">
        <v>40</v>
      </c>
      <c r="AX196" s="14" t="s">
        <v>87</v>
      </c>
      <c r="AY196" s="171" t="s">
        <v>136</v>
      </c>
    </row>
    <row r="197" spans="2:65" s="1" customFormat="1" ht="16.5" customHeight="1">
      <c r="B197" s="133"/>
      <c r="C197" s="134" t="s">
        <v>452</v>
      </c>
      <c r="D197" s="134" t="s">
        <v>139</v>
      </c>
      <c r="E197" s="135" t="s">
        <v>1472</v>
      </c>
      <c r="F197" s="136" t="s">
        <v>1473</v>
      </c>
      <c r="G197" s="137" t="s">
        <v>312</v>
      </c>
      <c r="H197" s="138">
        <v>1</v>
      </c>
      <c r="I197" s="139"/>
      <c r="J197" s="140">
        <f>ROUND(I197*H197,2)</f>
        <v>0</v>
      </c>
      <c r="K197" s="136" t="s">
        <v>143</v>
      </c>
      <c r="L197" s="34"/>
      <c r="M197" s="141" t="s">
        <v>3</v>
      </c>
      <c r="N197" s="142" t="s">
        <v>50</v>
      </c>
      <c r="P197" s="143">
        <f>O197*H197</f>
        <v>0</v>
      </c>
      <c r="Q197" s="143">
        <v>1.4999999999999999E-4</v>
      </c>
      <c r="R197" s="143">
        <f>Q197*H197</f>
        <v>1.4999999999999999E-4</v>
      </c>
      <c r="S197" s="143">
        <v>0</v>
      </c>
      <c r="T197" s="144">
        <f>S197*H197</f>
        <v>0</v>
      </c>
      <c r="AR197" s="145" t="s">
        <v>345</v>
      </c>
      <c r="AT197" s="145" t="s">
        <v>139</v>
      </c>
      <c r="AU197" s="145" t="s">
        <v>89</v>
      </c>
      <c r="AY197" s="18" t="s">
        <v>136</v>
      </c>
      <c r="BE197" s="146">
        <f>IF(N197="základní",J197,0)</f>
        <v>0</v>
      </c>
      <c r="BF197" s="146">
        <f>IF(N197="snížená",J197,0)</f>
        <v>0</v>
      </c>
      <c r="BG197" s="146">
        <f>IF(N197="zákl. přenesená",J197,0)</f>
        <v>0</v>
      </c>
      <c r="BH197" s="146">
        <f>IF(N197="sníž. přenesená",J197,0)</f>
        <v>0</v>
      </c>
      <c r="BI197" s="146">
        <f>IF(N197="nulová",J197,0)</f>
        <v>0</v>
      </c>
      <c r="BJ197" s="18" t="s">
        <v>87</v>
      </c>
      <c r="BK197" s="146">
        <f>ROUND(I197*H197,2)</f>
        <v>0</v>
      </c>
      <c r="BL197" s="18" t="s">
        <v>345</v>
      </c>
      <c r="BM197" s="145" t="s">
        <v>1474</v>
      </c>
    </row>
    <row r="198" spans="2:65" s="1" customFormat="1" ht="11.25">
      <c r="B198" s="34"/>
      <c r="D198" s="147" t="s">
        <v>146</v>
      </c>
      <c r="F198" s="148" t="s">
        <v>1475</v>
      </c>
      <c r="I198" s="149"/>
      <c r="L198" s="34"/>
      <c r="M198" s="150"/>
      <c r="T198" s="55"/>
      <c r="AT198" s="18" t="s">
        <v>146</v>
      </c>
      <c r="AU198" s="18" t="s">
        <v>89</v>
      </c>
    </row>
    <row r="199" spans="2:65" s="1" customFormat="1" ht="24.2" customHeight="1">
      <c r="B199" s="133"/>
      <c r="C199" s="134" t="s">
        <v>463</v>
      </c>
      <c r="D199" s="134" t="s">
        <v>139</v>
      </c>
      <c r="E199" s="135" t="s">
        <v>1476</v>
      </c>
      <c r="F199" s="136" t="s">
        <v>1477</v>
      </c>
      <c r="G199" s="137" t="s">
        <v>283</v>
      </c>
      <c r="H199" s="138">
        <v>91</v>
      </c>
      <c r="I199" s="139"/>
      <c r="J199" s="140">
        <f>ROUND(I199*H199,2)</f>
        <v>0</v>
      </c>
      <c r="K199" s="136" t="s">
        <v>143</v>
      </c>
      <c r="L199" s="34"/>
      <c r="M199" s="141" t="s">
        <v>3</v>
      </c>
      <c r="N199" s="142" t="s">
        <v>50</v>
      </c>
      <c r="P199" s="143">
        <f>O199*H199</f>
        <v>0</v>
      </c>
      <c r="Q199" s="143">
        <v>1.9000000000000001E-4</v>
      </c>
      <c r="R199" s="143">
        <f>Q199*H199</f>
        <v>1.729E-2</v>
      </c>
      <c r="S199" s="143">
        <v>0</v>
      </c>
      <c r="T199" s="144">
        <f>S199*H199</f>
        <v>0</v>
      </c>
      <c r="AR199" s="145" t="s">
        <v>345</v>
      </c>
      <c r="AT199" s="145" t="s">
        <v>139</v>
      </c>
      <c r="AU199" s="145" t="s">
        <v>89</v>
      </c>
      <c r="AY199" s="18" t="s">
        <v>136</v>
      </c>
      <c r="BE199" s="146">
        <f>IF(N199="základní",J199,0)</f>
        <v>0</v>
      </c>
      <c r="BF199" s="146">
        <f>IF(N199="snížená",J199,0)</f>
        <v>0</v>
      </c>
      <c r="BG199" s="146">
        <f>IF(N199="zákl. přenesená",J199,0)</f>
        <v>0</v>
      </c>
      <c r="BH199" s="146">
        <f>IF(N199="sníž. přenesená",J199,0)</f>
        <v>0</v>
      </c>
      <c r="BI199" s="146">
        <f>IF(N199="nulová",J199,0)</f>
        <v>0</v>
      </c>
      <c r="BJ199" s="18" t="s">
        <v>87</v>
      </c>
      <c r="BK199" s="146">
        <f>ROUND(I199*H199,2)</f>
        <v>0</v>
      </c>
      <c r="BL199" s="18" t="s">
        <v>345</v>
      </c>
      <c r="BM199" s="145" t="s">
        <v>1478</v>
      </c>
    </row>
    <row r="200" spans="2:65" s="1" customFormat="1" ht="11.25">
      <c r="B200" s="34"/>
      <c r="D200" s="147" t="s">
        <v>146</v>
      </c>
      <c r="F200" s="148" t="s">
        <v>1479</v>
      </c>
      <c r="I200" s="149"/>
      <c r="L200" s="34"/>
      <c r="M200" s="150"/>
      <c r="T200" s="55"/>
      <c r="AT200" s="18" t="s">
        <v>146</v>
      </c>
      <c r="AU200" s="18" t="s">
        <v>89</v>
      </c>
    </row>
    <row r="201" spans="2:65" s="12" customFormat="1" ht="11.25">
      <c r="B201" s="157"/>
      <c r="D201" s="151" t="s">
        <v>230</v>
      </c>
      <c r="E201" s="158" t="s">
        <v>3</v>
      </c>
      <c r="F201" s="159" t="s">
        <v>1480</v>
      </c>
      <c r="H201" s="160">
        <v>91</v>
      </c>
      <c r="I201" s="161"/>
      <c r="L201" s="157"/>
      <c r="M201" s="162"/>
      <c r="T201" s="163"/>
      <c r="AT201" s="158" t="s">
        <v>230</v>
      </c>
      <c r="AU201" s="158" t="s">
        <v>89</v>
      </c>
      <c r="AV201" s="12" t="s">
        <v>89</v>
      </c>
      <c r="AW201" s="12" t="s">
        <v>40</v>
      </c>
      <c r="AX201" s="12" t="s">
        <v>87</v>
      </c>
      <c r="AY201" s="158" t="s">
        <v>136</v>
      </c>
    </row>
    <row r="202" spans="2:65" s="1" customFormat="1" ht="21.75" customHeight="1">
      <c r="B202" s="133"/>
      <c r="C202" s="134" t="s">
        <v>472</v>
      </c>
      <c r="D202" s="134" t="s">
        <v>139</v>
      </c>
      <c r="E202" s="135" t="s">
        <v>1481</v>
      </c>
      <c r="F202" s="136" t="s">
        <v>1482</v>
      </c>
      <c r="G202" s="137" t="s">
        <v>283</v>
      </c>
      <c r="H202" s="138">
        <v>91</v>
      </c>
      <c r="I202" s="139"/>
      <c r="J202" s="140">
        <f>ROUND(I202*H202,2)</f>
        <v>0</v>
      </c>
      <c r="K202" s="136" t="s">
        <v>143</v>
      </c>
      <c r="L202" s="34"/>
      <c r="M202" s="141" t="s">
        <v>3</v>
      </c>
      <c r="N202" s="142" t="s">
        <v>50</v>
      </c>
      <c r="P202" s="143">
        <f>O202*H202</f>
        <v>0</v>
      </c>
      <c r="Q202" s="143">
        <v>1.0000000000000001E-5</v>
      </c>
      <c r="R202" s="143">
        <f>Q202*H202</f>
        <v>9.1000000000000011E-4</v>
      </c>
      <c r="S202" s="143">
        <v>0</v>
      </c>
      <c r="T202" s="144">
        <f>S202*H202</f>
        <v>0</v>
      </c>
      <c r="AR202" s="145" t="s">
        <v>345</v>
      </c>
      <c r="AT202" s="145" t="s">
        <v>139</v>
      </c>
      <c r="AU202" s="145" t="s">
        <v>89</v>
      </c>
      <c r="AY202" s="18" t="s">
        <v>136</v>
      </c>
      <c r="BE202" s="146">
        <f>IF(N202="základní",J202,0)</f>
        <v>0</v>
      </c>
      <c r="BF202" s="146">
        <f>IF(N202="snížená",J202,0)</f>
        <v>0</v>
      </c>
      <c r="BG202" s="146">
        <f>IF(N202="zákl. přenesená",J202,0)</f>
        <v>0</v>
      </c>
      <c r="BH202" s="146">
        <f>IF(N202="sníž. přenesená",J202,0)</f>
        <v>0</v>
      </c>
      <c r="BI202" s="146">
        <f>IF(N202="nulová",J202,0)</f>
        <v>0</v>
      </c>
      <c r="BJ202" s="18" t="s">
        <v>87</v>
      </c>
      <c r="BK202" s="146">
        <f>ROUND(I202*H202,2)</f>
        <v>0</v>
      </c>
      <c r="BL202" s="18" t="s">
        <v>345</v>
      </c>
      <c r="BM202" s="145" t="s">
        <v>1483</v>
      </c>
    </row>
    <row r="203" spans="2:65" s="1" customFormat="1" ht="11.25">
      <c r="B203" s="34"/>
      <c r="D203" s="147" t="s">
        <v>146</v>
      </c>
      <c r="F203" s="148" t="s">
        <v>1484</v>
      </c>
      <c r="I203" s="149"/>
      <c r="L203" s="34"/>
      <c r="M203" s="150"/>
      <c r="T203" s="55"/>
      <c r="AT203" s="18" t="s">
        <v>146</v>
      </c>
      <c r="AU203" s="18" t="s">
        <v>89</v>
      </c>
    </row>
    <row r="204" spans="2:65" s="12" customFormat="1" ht="11.25">
      <c r="B204" s="157"/>
      <c r="D204" s="151" t="s">
        <v>230</v>
      </c>
      <c r="E204" s="158" t="s">
        <v>3</v>
      </c>
      <c r="F204" s="159" t="s">
        <v>1480</v>
      </c>
      <c r="H204" s="160">
        <v>91</v>
      </c>
      <c r="I204" s="161"/>
      <c r="L204" s="157"/>
      <c r="M204" s="162"/>
      <c r="T204" s="163"/>
      <c r="AT204" s="158" t="s">
        <v>230</v>
      </c>
      <c r="AU204" s="158" t="s">
        <v>89</v>
      </c>
      <c r="AV204" s="12" t="s">
        <v>89</v>
      </c>
      <c r="AW204" s="12" t="s">
        <v>40</v>
      </c>
      <c r="AX204" s="12" t="s">
        <v>87</v>
      </c>
      <c r="AY204" s="158" t="s">
        <v>136</v>
      </c>
    </row>
    <row r="205" spans="2:65" s="1" customFormat="1" ht="24.2" customHeight="1">
      <c r="B205" s="133"/>
      <c r="C205" s="134" t="s">
        <v>487</v>
      </c>
      <c r="D205" s="134" t="s">
        <v>139</v>
      </c>
      <c r="E205" s="135" t="s">
        <v>1485</v>
      </c>
      <c r="F205" s="136" t="s">
        <v>1486</v>
      </c>
      <c r="G205" s="137" t="s">
        <v>312</v>
      </c>
      <c r="H205" s="138">
        <v>1</v>
      </c>
      <c r="I205" s="139"/>
      <c r="J205" s="140">
        <f>ROUND(I205*H205,2)</f>
        <v>0</v>
      </c>
      <c r="K205" s="136" t="s">
        <v>3</v>
      </c>
      <c r="L205" s="34"/>
      <c r="M205" s="141" t="s">
        <v>3</v>
      </c>
      <c r="N205" s="142" t="s">
        <v>50</v>
      </c>
      <c r="P205" s="143">
        <f>O205*H205</f>
        <v>0</v>
      </c>
      <c r="Q205" s="143">
        <v>0</v>
      </c>
      <c r="R205" s="143">
        <f>Q205*H205</f>
        <v>0</v>
      </c>
      <c r="S205" s="143">
        <v>0</v>
      </c>
      <c r="T205" s="144">
        <f>S205*H205</f>
        <v>0</v>
      </c>
      <c r="AR205" s="145" t="s">
        <v>345</v>
      </c>
      <c r="AT205" s="145" t="s">
        <v>139</v>
      </c>
      <c r="AU205" s="145" t="s">
        <v>89</v>
      </c>
      <c r="AY205" s="18" t="s">
        <v>136</v>
      </c>
      <c r="BE205" s="146">
        <f>IF(N205="základní",J205,0)</f>
        <v>0</v>
      </c>
      <c r="BF205" s="146">
        <f>IF(N205="snížená",J205,0)</f>
        <v>0</v>
      </c>
      <c r="BG205" s="146">
        <f>IF(N205="zákl. přenesená",J205,0)</f>
        <v>0</v>
      </c>
      <c r="BH205" s="146">
        <f>IF(N205="sníž. přenesená",J205,0)</f>
        <v>0</v>
      </c>
      <c r="BI205" s="146">
        <f>IF(N205="nulová",J205,0)</f>
        <v>0</v>
      </c>
      <c r="BJ205" s="18" t="s">
        <v>87</v>
      </c>
      <c r="BK205" s="146">
        <f>ROUND(I205*H205,2)</f>
        <v>0</v>
      </c>
      <c r="BL205" s="18" t="s">
        <v>345</v>
      </c>
      <c r="BM205" s="145" t="s">
        <v>1487</v>
      </c>
    </row>
    <row r="206" spans="2:65" s="1" customFormat="1" ht="24.2" customHeight="1">
      <c r="B206" s="133"/>
      <c r="C206" s="134" t="s">
        <v>492</v>
      </c>
      <c r="D206" s="134" t="s">
        <v>139</v>
      </c>
      <c r="E206" s="135" t="s">
        <v>1488</v>
      </c>
      <c r="F206" s="136" t="s">
        <v>1489</v>
      </c>
      <c r="G206" s="137" t="s">
        <v>945</v>
      </c>
      <c r="H206" s="138">
        <v>1</v>
      </c>
      <c r="I206" s="139"/>
      <c r="J206" s="140">
        <f>ROUND(I206*H206,2)</f>
        <v>0</v>
      </c>
      <c r="K206" s="136" t="s">
        <v>143</v>
      </c>
      <c r="L206" s="34"/>
      <c r="M206" s="141" t="s">
        <v>3</v>
      </c>
      <c r="N206" s="142" t="s">
        <v>50</v>
      </c>
      <c r="P206" s="143">
        <f>O206*H206</f>
        <v>0</v>
      </c>
      <c r="Q206" s="143">
        <v>1.8799999999999999E-3</v>
      </c>
      <c r="R206" s="143">
        <f>Q206*H206</f>
        <v>1.8799999999999999E-3</v>
      </c>
      <c r="S206" s="143">
        <v>0</v>
      </c>
      <c r="T206" s="144">
        <f>S206*H206</f>
        <v>0</v>
      </c>
      <c r="AR206" s="145" t="s">
        <v>345</v>
      </c>
      <c r="AT206" s="145" t="s">
        <v>139</v>
      </c>
      <c r="AU206" s="145" t="s">
        <v>89</v>
      </c>
      <c r="AY206" s="18" t="s">
        <v>136</v>
      </c>
      <c r="BE206" s="146">
        <f>IF(N206="základní",J206,0)</f>
        <v>0</v>
      </c>
      <c r="BF206" s="146">
        <f>IF(N206="snížená",J206,0)</f>
        <v>0</v>
      </c>
      <c r="BG206" s="146">
        <f>IF(N206="zákl. přenesená",J206,0)</f>
        <v>0</v>
      </c>
      <c r="BH206" s="146">
        <f>IF(N206="sníž. přenesená",J206,0)</f>
        <v>0</v>
      </c>
      <c r="BI206" s="146">
        <f>IF(N206="nulová",J206,0)</f>
        <v>0</v>
      </c>
      <c r="BJ206" s="18" t="s">
        <v>87</v>
      </c>
      <c r="BK206" s="146">
        <f>ROUND(I206*H206,2)</f>
        <v>0</v>
      </c>
      <c r="BL206" s="18" t="s">
        <v>345</v>
      </c>
      <c r="BM206" s="145" t="s">
        <v>1490</v>
      </c>
    </row>
    <row r="207" spans="2:65" s="1" customFormat="1" ht="11.25">
      <c r="B207" s="34"/>
      <c r="D207" s="147" t="s">
        <v>146</v>
      </c>
      <c r="F207" s="148" t="s">
        <v>1491</v>
      </c>
      <c r="I207" s="149"/>
      <c r="L207" s="34"/>
      <c r="M207" s="150"/>
      <c r="T207" s="55"/>
      <c r="AT207" s="18" t="s">
        <v>146</v>
      </c>
      <c r="AU207" s="18" t="s">
        <v>89</v>
      </c>
    </row>
    <row r="208" spans="2:65" s="1" customFormat="1" ht="24.2" customHeight="1">
      <c r="B208" s="133"/>
      <c r="C208" s="134" t="s">
        <v>497</v>
      </c>
      <c r="D208" s="134" t="s">
        <v>139</v>
      </c>
      <c r="E208" s="135" t="s">
        <v>1492</v>
      </c>
      <c r="F208" s="136" t="s">
        <v>1493</v>
      </c>
      <c r="G208" s="137" t="s">
        <v>312</v>
      </c>
      <c r="H208" s="138">
        <v>1</v>
      </c>
      <c r="I208" s="139"/>
      <c r="J208" s="140">
        <f>ROUND(I208*H208,2)</f>
        <v>0</v>
      </c>
      <c r="K208" s="136" t="s">
        <v>3</v>
      </c>
      <c r="L208" s="34"/>
      <c r="M208" s="141" t="s">
        <v>3</v>
      </c>
      <c r="N208" s="142" t="s">
        <v>50</v>
      </c>
      <c r="P208" s="143">
        <f>O208*H208</f>
        <v>0</v>
      </c>
      <c r="Q208" s="143">
        <v>0</v>
      </c>
      <c r="R208" s="143">
        <f>Q208*H208</f>
        <v>0</v>
      </c>
      <c r="S208" s="143">
        <v>0</v>
      </c>
      <c r="T208" s="144">
        <f>S208*H208</f>
        <v>0</v>
      </c>
      <c r="AR208" s="145" t="s">
        <v>345</v>
      </c>
      <c r="AT208" s="145" t="s">
        <v>139</v>
      </c>
      <c r="AU208" s="145" t="s">
        <v>89</v>
      </c>
      <c r="AY208" s="18" t="s">
        <v>136</v>
      </c>
      <c r="BE208" s="146">
        <f>IF(N208="základní",J208,0)</f>
        <v>0</v>
      </c>
      <c r="BF208" s="146">
        <f>IF(N208="snížená",J208,0)</f>
        <v>0</v>
      </c>
      <c r="BG208" s="146">
        <f>IF(N208="zákl. přenesená",J208,0)</f>
        <v>0</v>
      </c>
      <c r="BH208" s="146">
        <f>IF(N208="sníž. přenesená",J208,0)</f>
        <v>0</v>
      </c>
      <c r="BI208" s="146">
        <f>IF(N208="nulová",J208,0)</f>
        <v>0</v>
      </c>
      <c r="BJ208" s="18" t="s">
        <v>87</v>
      </c>
      <c r="BK208" s="146">
        <f>ROUND(I208*H208,2)</f>
        <v>0</v>
      </c>
      <c r="BL208" s="18" t="s">
        <v>345</v>
      </c>
      <c r="BM208" s="145" t="s">
        <v>1494</v>
      </c>
    </row>
    <row r="209" spans="2:65" s="1" customFormat="1" ht="24.2" customHeight="1">
      <c r="B209" s="133"/>
      <c r="C209" s="134" t="s">
        <v>502</v>
      </c>
      <c r="D209" s="134" t="s">
        <v>139</v>
      </c>
      <c r="E209" s="135" t="s">
        <v>1495</v>
      </c>
      <c r="F209" s="136" t="s">
        <v>1496</v>
      </c>
      <c r="G209" s="137" t="s">
        <v>312</v>
      </c>
      <c r="H209" s="138">
        <v>1</v>
      </c>
      <c r="I209" s="139"/>
      <c r="J209" s="140">
        <f>ROUND(I209*H209,2)</f>
        <v>0</v>
      </c>
      <c r="K209" s="136" t="s">
        <v>3</v>
      </c>
      <c r="L209" s="34"/>
      <c r="M209" s="141" t="s">
        <v>3</v>
      </c>
      <c r="N209" s="142" t="s">
        <v>50</v>
      </c>
      <c r="P209" s="143">
        <f>O209*H209</f>
        <v>0</v>
      </c>
      <c r="Q209" s="143">
        <v>0</v>
      </c>
      <c r="R209" s="143">
        <f>Q209*H209</f>
        <v>0</v>
      </c>
      <c r="S209" s="143">
        <v>0</v>
      </c>
      <c r="T209" s="144">
        <f>S209*H209</f>
        <v>0</v>
      </c>
      <c r="AR209" s="145" t="s">
        <v>345</v>
      </c>
      <c r="AT209" s="145" t="s">
        <v>139</v>
      </c>
      <c r="AU209" s="145" t="s">
        <v>89</v>
      </c>
      <c r="AY209" s="18" t="s">
        <v>136</v>
      </c>
      <c r="BE209" s="146">
        <f>IF(N209="základní",J209,0)</f>
        <v>0</v>
      </c>
      <c r="BF209" s="146">
        <f>IF(N209="snížená",J209,0)</f>
        <v>0</v>
      </c>
      <c r="BG209" s="146">
        <f>IF(N209="zákl. přenesená",J209,0)</f>
        <v>0</v>
      </c>
      <c r="BH209" s="146">
        <f>IF(N209="sníž. přenesená",J209,0)</f>
        <v>0</v>
      </c>
      <c r="BI209" s="146">
        <f>IF(N209="nulová",J209,0)</f>
        <v>0</v>
      </c>
      <c r="BJ209" s="18" t="s">
        <v>87</v>
      </c>
      <c r="BK209" s="146">
        <f>ROUND(I209*H209,2)</f>
        <v>0</v>
      </c>
      <c r="BL209" s="18" t="s">
        <v>345</v>
      </c>
      <c r="BM209" s="145" t="s">
        <v>1497</v>
      </c>
    </row>
    <row r="210" spans="2:65" s="1" customFormat="1" ht="24.2" customHeight="1">
      <c r="B210" s="133"/>
      <c r="C210" s="134" t="s">
        <v>507</v>
      </c>
      <c r="D210" s="134" t="s">
        <v>139</v>
      </c>
      <c r="E210" s="135" t="s">
        <v>1498</v>
      </c>
      <c r="F210" s="136" t="s">
        <v>1499</v>
      </c>
      <c r="G210" s="137" t="s">
        <v>274</v>
      </c>
      <c r="H210" s="138">
        <v>9.4E-2</v>
      </c>
      <c r="I210" s="139"/>
      <c r="J210" s="140">
        <f>ROUND(I210*H210,2)</f>
        <v>0</v>
      </c>
      <c r="K210" s="136" t="s">
        <v>143</v>
      </c>
      <c r="L210" s="34"/>
      <c r="M210" s="141" t="s">
        <v>3</v>
      </c>
      <c r="N210" s="142" t="s">
        <v>50</v>
      </c>
      <c r="P210" s="143">
        <f>O210*H210</f>
        <v>0</v>
      </c>
      <c r="Q210" s="143">
        <v>0</v>
      </c>
      <c r="R210" s="143">
        <f>Q210*H210</f>
        <v>0</v>
      </c>
      <c r="S210" s="143">
        <v>0</v>
      </c>
      <c r="T210" s="144">
        <f>S210*H210</f>
        <v>0</v>
      </c>
      <c r="AR210" s="145" t="s">
        <v>345</v>
      </c>
      <c r="AT210" s="145" t="s">
        <v>139</v>
      </c>
      <c r="AU210" s="145" t="s">
        <v>89</v>
      </c>
      <c r="AY210" s="18" t="s">
        <v>136</v>
      </c>
      <c r="BE210" s="146">
        <f>IF(N210="základní",J210,0)</f>
        <v>0</v>
      </c>
      <c r="BF210" s="146">
        <f>IF(N210="snížená",J210,0)</f>
        <v>0</v>
      </c>
      <c r="BG210" s="146">
        <f>IF(N210="zákl. přenesená",J210,0)</f>
        <v>0</v>
      </c>
      <c r="BH210" s="146">
        <f>IF(N210="sníž. přenesená",J210,0)</f>
        <v>0</v>
      </c>
      <c r="BI210" s="146">
        <f>IF(N210="nulová",J210,0)</f>
        <v>0</v>
      </c>
      <c r="BJ210" s="18" t="s">
        <v>87</v>
      </c>
      <c r="BK210" s="146">
        <f>ROUND(I210*H210,2)</f>
        <v>0</v>
      </c>
      <c r="BL210" s="18" t="s">
        <v>345</v>
      </c>
      <c r="BM210" s="145" t="s">
        <v>1500</v>
      </c>
    </row>
    <row r="211" spans="2:65" s="1" customFormat="1" ht="11.25">
      <c r="B211" s="34"/>
      <c r="D211" s="147" t="s">
        <v>146</v>
      </c>
      <c r="F211" s="148" t="s">
        <v>1501</v>
      </c>
      <c r="I211" s="149"/>
      <c r="L211" s="34"/>
      <c r="M211" s="150"/>
      <c r="T211" s="55"/>
      <c r="AT211" s="18" t="s">
        <v>146</v>
      </c>
      <c r="AU211" s="18" t="s">
        <v>89</v>
      </c>
    </row>
    <row r="212" spans="2:65" s="11" customFormat="1" ht="22.9" customHeight="1">
      <c r="B212" s="121"/>
      <c r="D212" s="122" t="s">
        <v>78</v>
      </c>
      <c r="E212" s="131" t="s">
        <v>940</v>
      </c>
      <c r="F212" s="131" t="s">
        <v>941</v>
      </c>
      <c r="I212" s="124"/>
      <c r="J212" s="132">
        <f>BK212</f>
        <v>0</v>
      </c>
      <c r="L212" s="121"/>
      <c r="M212" s="126"/>
      <c r="P212" s="127">
        <f>SUM(P213:P274)</f>
        <v>0</v>
      </c>
      <c r="R212" s="127">
        <f>SUM(R213:R274)</f>
        <v>0.43907999999999997</v>
      </c>
      <c r="T212" s="128">
        <f>SUM(T213:T274)</f>
        <v>0</v>
      </c>
      <c r="AR212" s="122" t="s">
        <v>89</v>
      </c>
      <c r="AT212" s="129" t="s">
        <v>78</v>
      </c>
      <c r="AU212" s="129" t="s">
        <v>87</v>
      </c>
      <c r="AY212" s="122" t="s">
        <v>136</v>
      </c>
      <c r="BK212" s="130">
        <f>SUM(BK213:BK274)</f>
        <v>0</v>
      </c>
    </row>
    <row r="213" spans="2:65" s="1" customFormat="1" ht="16.5" customHeight="1">
      <c r="B213" s="133"/>
      <c r="C213" s="134" t="s">
        <v>514</v>
      </c>
      <c r="D213" s="134" t="s">
        <v>139</v>
      </c>
      <c r="E213" s="135" t="s">
        <v>1502</v>
      </c>
      <c r="F213" s="136" t="s">
        <v>1503</v>
      </c>
      <c r="G213" s="137" t="s">
        <v>312</v>
      </c>
      <c r="H213" s="138">
        <v>6</v>
      </c>
      <c r="I213" s="139"/>
      <c r="J213" s="140">
        <f>ROUND(I213*H213,2)</f>
        <v>0</v>
      </c>
      <c r="K213" s="136" t="s">
        <v>143</v>
      </c>
      <c r="L213" s="34"/>
      <c r="M213" s="141" t="s">
        <v>3</v>
      </c>
      <c r="N213" s="142" t="s">
        <v>50</v>
      </c>
      <c r="P213" s="143">
        <f>O213*H213</f>
        <v>0</v>
      </c>
      <c r="Q213" s="143">
        <v>1.1900000000000001E-3</v>
      </c>
      <c r="R213" s="143">
        <f>Q213*H213</f>
        <v>7.1400000000000005E-3</v>
      </c>
      <c r="S213" s="143">
        <v>0</v>
      </c>
      <c r="T213" s="144">
        <f>S213*H213</f>
        <v>0</v>
      </c>
      <c r="AR213" s="145" t="s">
        <v>345</v>
      </c>
      <c r="AT213" s="145" t="s">
        <v>139</v>
      </c>
      <c r="AU213" s="145" t="s">
        <v>89</v>
      </c>
      <c r="AY213" s="18" t="s">
        <v>136</v>
      </c>
      <c r="BE213" s="146">
        <f>IF(N213="základní",J213,0)</f>
        <v>0</v>
      </c>
      <c r="BF213" s="146">
        <f>IF(N213="snížená",J213,0)</f>
        <v>0</v>
      </c>
      <c r="BG213" s="146">
        <f>IF(N213="zákl. přenesená",J213,0)</f>
        <v>0</v>
      </c>
      <c r="BH213" s="146">
        <f>IF(N213="sníž. přenesená",J213,0)</f>
        <v>0</v>
      </c>
      <c r="BI213" s="146">
        <f>IF(N213="nulová",J213,0)</f>
        <v>0</v>
      </c>
      <c r="BJ213" s="18" t="s">
        <v>87</v>
      </c>
      <c r="BK213" s="146">
        <f>ROUND(I213*H213,2)</f>
        <v>0</v>
      </c>
      <c r="BL213" s="18" t="s">
        <v>345</v>
      </c>
      <c r="BM213" s="145" t="s">
        <v>1504</v>
      </c>
    </row>
    <row r="214" spans="2:65" s="1" customFormat="1" ht="11.25">
      <c r="B214" s="34"/>
      <c r="D214" s="147" t="s">
        <v>146</v>
      </c>
      <c r="F214" s="148" t="s">
        <v>1505</v>
      </c>
      <c r="I214" s="149"/>
      <c r="L214" s="34"/>
      <c r="M214" s="150"/>
      <c r="T214" s="55"/>
      <c r="AT214" s="18" t="s">
        <v>146</v>
      </c>
      <c r="AU214" s="18" t="s">
        <v>89</v>
      </c>
    </row>
    <row r="215" spans="2:65" s="1" customFormat="1" ht="16.5" customHeight="1">
      <c r="B215" s="133"/>
      <c r="C215" s="184" t="s">
        <v>523</v>
      </c>
      <c r="D215" s="184" t="s">
        <v>895</v>
      </c>
      <c r="E215" s="185" t="s">
        <v>1506</v>
      </c>
      <c r="F215" s="186" t="s">
        <v>1507</v>
      </c>
      <c r="G215" s="187" t="s">
        <v>312</v>
      </c>
      <c r="H215" s="188">
        <v>6</v>
      </c>
      <c r="I215" s="189"/>
      <c r="J215" s="190">
        <f>ROUND(I215*H215,2)</f>
        <v>0</v>
      </c>
      <c r="K215" s="186" t="s">
        <v>143</v>
      </c>
      <c r="L215" s="191"/>
      <c r="M215" s="192" t="s">
        <v>3</v>
      </c>
      <c r="N215" s="193" t="s">
        <v>50</v>
      </c>
      <c r="P215" s="143">
        <f>O215*H215</f>
        <v>0</v>
      </c>
      <c r="Q215" s="143">
        <v>1.4999999999999999E-2</v>
      </c>
      <c r="R215" s="143">
        <f>Q215*H215</f>
        <v>0.09</v>
      </c>
      <c r="S215" s="143">
        <v>0</v>
      </c>
      <c r="T215" s="144">
        <f>S215*H215</f>
        <v>0</v>
      </c>
      <c r="AR215" s="145" t="s">
        <v>472</v>
      </c>
      <c r="AT215" s="145" t="s">
        <v>895</v>
      </c>
      <c r="AU215" s="145" t="s">
        <v>89</v>
      </c>
      <c r="AY215" s="18" t="s">
        <v>136</v>
      </c>
      <c r="BE215" s="146">
        <f>IF(N215="základní",J215,0)</f>
        <v>0</v>
      </c>
      <c r="BF215" s="146">
        <f>IF(N215="snížená",J215,0)</f>
        <v>0</v>
      </c>
      <c r="BG215" s="146">
        <f>IF(N215="zákl. přenesená",J215,0)</f>
        <v>0</v>
      </c>
      <c r="BH215" s="146">
        <f>IF(N215="sníž. přenesená",J215,0)</f>
        <v>0</v>
      </c>
      <c r="BI215" s="146">
        <f>IF(N215="nulová",J215,0)</f>
        <v>0</v>
      </c>
      <c r="BJ215" s="18" t="s">
        <v>87</v>
      </c>
      <c r="BK215" s="146">
        <f>ROUND(I215*H215,2)</f>
        <v>0</v>
      </c>
      <c r="BL215" s="18" t="s">
        <v>345</v>
      </c>
      <c r="BM215" s="145" t="s">
        <v>1508</v>
      </c>
    </row>
    <row r="216" spans="2:65" s="1" customFormat="1" ht="19.5">
      <c r="B216" s="34"/>
      <c r="D216" s="151" t="s">
        <v>158</v>
      </c>
      <c r="F216" s="152" t="s">
        <v>1509</v>
      </c>
      <c r="I216" s="149"/>
      <c r="L216" s="34"/>
      <c r="M216" s="150"/>
      <c r="T216" s="55"/>
      <c r="AT216" s="18" t="s">
        <v>158</v>
      </c>
      <c r="AU216" s="18" t="s">
        <v>89</v>
      </c>
    </row>
    <row r="217" spans="2:65" s="1" customFormat="1" ht="16.5" customHeight="1">
      <c r="B217" s="133"/>
      <c r="C217" s="134" t="s">
        <v>550</v>
      </c>
      <c r="D217" s="134" t="s">
        <v>139</v>
      </c>
      <c r="E217" s="135" t="s">
        <v>1510</v>
      </c>
      <c r="F217" s="136" t="s">
        <v>1511</v>
      </c>
      <c r="G217" s="137" t="s">
        <v>312</v>
      </c>
      <c r="H217" s="138">
        <v>6</v>
      </c>
      <c r="I217" s="139"/>
      <c r="J217" s="140">
        <f>ROUND(I217*H217,2)</f>
        <v>0</v>
      </c>
      <c r="K217" s="136" t="s">
        <v>143</v>
      </c>
      <c r="L217" s="34"/>
      <c r="M217" s="141" t="s">
        <v>3</v>
      </c>
      <c r="N217" s="142" t="s">
        <v>50</v>
      </c>
      <c r="P217" s="143">
        <f>O217*H217</f>
        <v>0</v>
      </c>
      <c r="Q217" s="143">
        <v>0</v>
      </c>
      <c r="R217" s="143">
        <f>Q217*H217</f>
        <v>0</v>
      </c>
      <c r="S217" s="143">
        <v>0</v>
      </c>
      <c r="T217" s="144">
        <f>S217*H217</f>
        <v>0</v>
      </c>
      <c r="AR217" s="145" t="s">
        <v>345</v>
      </c>
      <c r="AT217" s="145" t="s">
        <v>139</v>
      </c>
      <c r="AU217" s="145" t="s">
        <v>89</v>
      </c>
      <c r="AY217" s="18" t="s">
        <v>136</v>
      </c>
      <c r="BE217" s="146">
        <f>IF(N217="základní",J217,0)</f>
        <v>0</v>
      </c>
      <c r="BF217" s="146">
        <f>IF(N217="snížená",J217,0)</f>
        <v>0</v>
      </c>
      <c r="BG217" s="146">
        <f>IF(N217="zákl. přenesená",J217,0)</f>
        <v>0</v>
      </c>
      <c r="BH217" s="146">
        <f>IF(N217="sníž. přenesená",J217,0)</f>
        <v>0</v>
      </c>
      <c r="BI217" s="146">
        <f>IF(N217="nulová",J217,0)</f>
        <v>0</v>
      </c>
      <c r="BJ217" s="18" t="s">
        <v>87</v>
      </c>
      <c r="BK217" s="146">
        <f>ROUND(I217*H217,2)</f>
        <v>0</v>
      </c>
      <c r="BL217" s="18" t="s">
        <v>345</v>
      </c>
      <c r="BM217" s="145" t="s">
        <v>1512</v>
      </c>
    </row>
    <row r="218" spans="2:65" s="1" customFormat="1" ht="11.25">
      <c r="B218" s="34"/>
      <c r="D218" s="147" t="s">
        <v>146</v>
      </c>
      <c r="F218" s="148" t="s">
        <v>1513</v>
      </c>
      <c r="I218" s="149"/>
      <c r="L218" s="34"/>
      <c r="M218" s="150"/>
      <c r="T218" s="55"/>
      <c r="AT218" s="18" t="s">
        <v>146</v>
      </c>
      <c r="AU218" s="18" t="s">
        <v>89</v>
      </c>
    </row>
    <row r="219" spans="2:65" s="1" customFormat="1" ht="16.5" customHeight="1">
      <c r="B219" s="133"/>
      <c r="C219" s="184" t="s">
        <v>555</v>
      </c>
      <c r="D219" s="184" t="s">
        <v>895</v>
      </c>
      <c r="E219" s="185" t="s">
        <v>1514</v>
      </c>
      <c r="F219" s="186" t="s">
        <v>1515</v>
      </c>
      <c r="G219" s="187" t="s">
        <v>312</v>
      </c>
      <c r="H219" s="188">
        <v>6</v>
      </c>
      <c r="I219" s="189"/>
      <c r="J219" s="190">
        <f>ROUND(I219*H219,2)</f>
        <v>0</v>
      </c>
      <c r="K219" s="186" t="s">
        <v>143</v>
      </c>
      <c r="L219" s="191"/>
      <c r="M219" s="192" t="s">
        <v>3</v>
      </c>
      <c r="N219" s="193" t="s">
        <v>50</v>
      </c>
      <c r="P219" s="143">
        <f>O219*H219</f>
        <v>0</v>
      </c>
      <c r="Q219" s="143">
        <v>2.2000000000000001E-3</v>
      </c>
      <c r="R219" s="143">
        <f>Q219*H219</f>
        <v>1.32E-2</v>
      </c>
      <c r="S219" s="143">
        <v>0</v>
      </c>
      <c r="T219" s="144">
        <f>S219*H219</f>
        <v>0</v>
      </c>
      <c r="AR219" s="145" t="s">
        <v>472</v>
      </c>
      <c r="AT219" s="145" t="s">
        <v>895</v>
      </c>
      <c r="AU219" s="145" t="s">
        <v>89</v>
      </c>
      <c r="AY219" s="18" t="s">
        <v>136</v>
      </c>
      <c r="BE219" s="146">
        <f>IF(N219="základní",J219,0)</f>
        <v>0</v>
      </c>
      <c r="BF219" s="146">
        <f>IF(N219="snížená",J219,0)</f>
        <v>0</v>
      </c>
      <c r="BG219" s="146">
        <f>IF(N219="zákl. přenesená",J219,0)</f>
        <v>0</v>
      </c>
      <c r="BH219" s="146">
        <f>IF(N219="sníž. přenesená",J219,0)</f>
        <v>0</v>
      </c>
      <c r="BI219" s="146">
        <f>IF(N219="nulová",J219,0)</f>
        <v>0</v>
      </c>
      <c r="BJ219" s="18" t="s">
        <v>87</v>
      </c>
      <c r="BK219" s="146">
        <f>ROUND(I219*H219,2)</f>
        <v>0</v>
      </c>
      <c r="BL219" s="18" t="s">
        <v>345</v>
      </c>
      <c r="BM219" s="145" t="s">
        <v>1516</v>
      </c>
    </row>
    <row r="220" spans="2:65" s="1" customFormat="1" ht="19.5">
      <c r="B220" s="34"/>
      <c r="D220" s="151" t="s">
        <v>158</v>
      </c>
      <c r="F220" s="152" t="s">
        <v>1517</v>
      </c>
      <c r="I220" s="149"/>
      <c r="L220" s="34"/>
      <c r="M220" s="150"/>
      <c r="T220" s="55"/>
      <c r="AT220" s="18" t="s">
        <v>158</v>
      </c>
      <c r="AU220" s="18" t="s">
        <v>89</v>
      </c>
    </row>
    <row r="221" spans="2:65" s="1" customFormat="1" ht="16.5" customHeight="1">
      <c r="B221" s="133"/>
      <c r="C221" s="134" t="s">
        <v>562</v>
      </c>
      <c r="D221" s="134" t="s">
        <v>139</v>
      </c>
      <c r="E221" s="135" t="s">
        <v>1518</v>
      </c>
      <c r="F221" s="136" t="s">
        <v>1519</v>
      </c>
      <c r="G221" s="137" t="s">
        <v>312</v>
      </c>
      <c r="H221" s="138">
        <v>3</v>
      </c>
      <c r="I221" s="139"/>
      <c r="J221" s="140">
        <f>ROUND(I221*H221,2)</f>
        <v>0</v>
      </c>
      <c r="K221" s="136" t="s">
        <v>143</v>
      </c>
      <c r="L221" s="34"/>
      <c r="M221" s="141" t="s">
        <v>3</v>
      </c>
      <c r="N221" s="142" t="s">
        <v>50</v>
      </c>
      <c r="P221" s="143">
        <f>O221*H221</f>
        <v>0</v>
      </c>
      <c r="Q221" s="143">
        <v>8.0000000000000007E-5</v>
      </c>
      <c r="R221" s="143">
        <f>Q221*H221</f>
        <v>2.4000000000000003E-4</v>
      </c>
      <c r="S221" s="143">
        <v>0</v>
      </c>
      <c r="T221" s="144">
        <f>S221*H221</f>
        <v>0</v>
      </c>
      <c r="AR221" s="145" t="s">
        <v>345</v>
      </c>
      <c r="AT221" s="145" t="s">
        <v>139</v>
      </c>
      <c r="AU221" s="145" t="s">
        <v>89</v>
      </c>
      <c r="AY221" s="18" t="s">
        <v>136</v>
      </c>
      <c r="BE221" s="146">
        <f>IF(N221="základní",J221,0)</f>
        <v>0</v>
      </c>
      <c r="BF221" s="146">
        <f>IF(N221="snížená",J221,0)</f>
        <v>0</v>
      </c>
      <c r="BG221" s="146">
        <f>IF(N221="zákl. přenesená",J221,0)</f>
        <v>0</v>
      </c>
      <c r="BH221" s="146">
        <f>IF(N221="sníž. přenesená",J221,0)</f>
        <v>0</v>
      </c>
      <c r="BI221" s="146">
        <f>IF(N221="nulová",J221,0)</f>
        <v>0</v>
      </c>
      <c r="BJ221" s="18" t="s">
        <v>87</v>
      </c>
      <c r="BK221" s="146">
        <f>ROUND(I221*H221,2)</f>
        <v>0</v>
      </c>
      <c r="BL221" s="18" t="s">
        <v>345</v>
      </c>
      <c r="BM221" s="145" t="s">
        <v>1520</v>
      </c>
    </row>
    <row r="222" spans="2:65" s="1" customFormat="1" ht="11.25">
      <c r="B222" s="34"/>
      <c r="D222" s="147" t="s">
        <v>146</v>
      </c>
      <c r="F222" s="148" t="s">
        <v>1521</v>
      </c>
      <c r="I222" s="149"/>
      <c r="L222" s="34"/>
      <c r="M222" s="150"/>
      <c r="T222" s="55"/>
      <c r="AT222" s="18" t="s">
        <v>146</v>
      </c>
      <c r="AU222" s="18" t="s">
        <v>89</v>
      </c>
    </row>
    <row r="223" spans="2:65" s="1" customFormat="1" ht="16.5" customHeight="1">
      <c r="B223" s="133"/>
      <c r="C223" s="184" t="s">
        <v>567</v>
      </c>
      <c r="D223" s="184" t="s">
        <v>895</v>
      </c>
      <c r="E223" s="185" t="s">
        <v>1522</v>
      </c>
      <c r="F223" s="186" t="s">
        <v>1523</v>
      </c>
      <c r="G223" s="187" t="s">
        <v>312</v>
      </c>
      <c r="H223" s="188">
        <v>3</v>
      </c>
      <c r="I223" s="189"/>
      <c r="J223" s="190">
        <f>ROUND(I223*H223,2)</f>
        <v>0</v>
      </c>
      <c r="K223" s="186" t="s">
        <v>143</v>
      </c>
      <c r="L223" s="191"/>
      <c r="M223" s="192" t="s">
        <v>3</v>
      </c>
      <c r="N223" s="193" t="s">
        <v>50</v>
      </c>
      <c r="P223" s="143">
        <f>O223*H223</f>
        <v>0</v>
      </c>
      <c r="Q223" s="143">
        <v>1.9E-2</v>
      </c>
      <c r="R223" s="143">
        <f>Q223*H223</f>
        <v>5.6999999999999995E-2</v>
      </c>
      <c r="S223" s="143">
        <v>0</v>
      </c>
      <c r="T223" s="144">
        <f>S223*H223</f>
        <v>0</v>
      </c>
      <c r="AR223" s="145" t="s">
        <v>472</v>
      </c>
      <c r="AT223" s="145" t="s">
        <v>895</v>
      </c>
      <c r="AU223" s="145" t="s">
        <v>89</v>
      </c>
      <c r="AY223" s="18" t="s">
        <v>136</v>
      </c>
      <c r="BE223" s="146">
        <f>IF(N223="základní",J223,0)</f>
        <v>0</v>
      </c>
      <c r="BF223" s="146">
        <f>IF(N223="snížená",J223,0)</f>
        <v>0</v>
      </c>
      <c r="BG223" s="146">
        <f>IF(N223="zákl. přenesená",J223,0)</f>
        <v>0</v>
      </c>
      <c r="BH223" s="146">
        <f>IF(N223="sníž. přenesená",J223,0)</f>
        <v>0</v>
      </c>
      <c r="BI223" s="146">
        <f>IF(N223="nulová",J223,0)</f>
        <v>0</v>
      </c>
      <c r="BJ223" s="18" t="s">
        <v>87</v>
      </c>
      <c r="BK223" s="146">
        <f>ROUND(I223*H223,2)</f>
        <v>0</v>
      </c>
      <c r="BL223" s="18" t="s">
        <v>345</v>
      </c>
      <c r="BM223" s="145" t="s">
        <v>1524</v>
      </c>
    </row>
    <row r="224" spans="2:65" s="1" customFormat="1" ht="19.5">
      <c r="B224" s="34"/>
      <c r="D224" s="151" t="s">
        <v>158</v>
      </c>
      <c r="F224" s="152" t="s">
        <v>1525</v>
      </c>
      <c r="I224" s="149"/>
      <c r="L224" s="34"/>
      <c r="M224" s="150"/>
      <c r="T224" s="55"/>
      <c r="AT224" s="18" t="s">
        <v>158</v>
      </c>
      <c r="AU224" s="18" t="s">
        <v>89</v>
      </c>
    </row>
    <row r="225" spans="2:65" s="1" customFormat="1" ht="16.5" customHeight="1">
      <c r="B225" s="133"/>
      <c r="C225" s="134" t="s">
        <v>574</v>
      </c>
      <c r="D225" s="134" t="s">
        <v>139</v>
      </c>
      <c r="E225" s="135" t="s">
        <v>1526</v>
      </c>
      <c r="F225" s="136" t="s">
        <v>1527</v>
      </c>
      <c r="G225" s="137" t="s">
        <v>945</v>
      </c>
      <c r="H225" s="138">
        <v>2</v>
      </c>
      <c r="I225" s="139"/>
      <c r="J225" s="140">
        <f>ROUND(I225*H225,2)</f>
        <v>0</v>
      </c>
      <c r="K225" s="136" t="s">
        <v>143</v>
      </c>
      <c r="L225" s="34"/>
      <c r="M225" s="141" t="s">
        <v>3</v>
      </c>
      <c r="N225" s="142" t="s">
        <v>50</v>
      </c>
      <c r="P225" s="143">
        <f>O225*H225</f>
        <v>0</v>
      </c>
      <c r="Q225" s="143">
        <v>3.2599999999999999E-3</v>
      </c>
      <c r="R225" s="143">
        <f>Q225*H225</f>
        <v>6.5199999999999998E-3</v>
      </c>
      <c r="S225" s="143">
        <v>0</v>
      </c>
      <c r="T225" s="144">
        <f>S225*H225</f>
        <v>0</v>
      </c>
      <c r="AR225" s="145" t="s">
        <v>345</v>
      </c>
      <c r="AT225" s="145" t="s">
        <v>139</v>
      </c>
      <c r="AU225" s="145" t="s">
        <v>89</v>
      </c>
      <c r="AY225" s="18" t="s">
        <v>136</v>
      </c>
      <c r="BE225" s="146">
        <f>IF(N225="základní",J225,0)</f>
        <v>0</v>
      </c>
      <c r="BF225" s="146">
        <f>IF(N225="snížená",J225,0)</f>
        <v>0</v>
      </c>
      <c r="BG225" s="146">
        <f>IF(N225="zákl. přenesená",J225,0)</f>
        <v>0</v>
      </c>
      <c r="BH225" s="146">
        <f>IF(N225="sníž. přenesená",J225,0)</f>
        <v>0</v>
      </c>
      <c r="BI225" s="146">
        <f>IF(N225="nulová",J225,0)</f>
        <v>0</v>
      </c>
      <c r="BJ225" s="18" t="s">
        <v>87</v>
      </c>
      <c r="BK225" s="146">
        <f>ROUND(I225*H225,2)</f>
        <v>0</v>
      </c>
      <c r="BL225" s="18" t="s">
        <v>345</v>
      </c>
      <c r="BM225" s="145" t="s">
        <v>1528</v>
      </c>
    </row>
    <row r="226" spans="2:65" s="1" customFormat="1" ht="11.25">
      <c r="B226" s="34"/>
      <c r="D226" s="147" t="s">
        <v>146</v>
      </c>
      <c r="F226" s="148" t="s">
        <v>1529</v>
      </c>
      <c r="I226" s="149"/>
      <c r="L226" s="34"/>
      <c r="M226" s="150"/>
      <c r="T226" s="55"/>
      <c r="AT226" s="18" t="s">
        <v>146</v>
      </c>
      <c r="AU226" s="18" t="s">
        <v>89</v>
      </c>
    </row>
    <row r="227" spans="2:65" s="13" customFormat="1" ht="11.25">
      <c r="B227" s="164"/>
      <c r="D227" s="151" t="s">
        <v>230</v>
      </c>
      <c r="E227" s="165" t="s">
        <v>3</v>
      </c>
      <c r="F227" s="166" t="s">
        <v>1530</v>
      </c>
      <c r="H227" s="165" t="s">
        <v>3</v>
      </c>
      <c r="I227" s="167"/>
      <c r="L227" s="164"/>
      <c r="M227" s="168"/>
      <c r="T227" s="169"/>
      <c r="AT227" s="165" t="s">
        <v>230</v>
      </c>
      <c r="AU227" s="165" t="s">
        <v>89</v>
      </c>
      <c r="AV227" s="13" t="s">
        <v>87</v>
      </c>
      <c r="AW227" s="13" t="s">
        <v>40</v>
      </c>
      <c r="AX227" s="13" t="s">
        <v>79</v>
      </c>
      <c r="AY227" s="165" t="s">
        <v>136</v>
      </c>
    </row>
    <row r="228" spans="2:65" s="12" customFormat="1" ht="11.25">
      <c r="B228" s="157"/>
      <c r="D228" s="151" t="s">
        <v>230</v>
      </c>
      <c r="E228" s="158" t="s">
        <v>3</v>
      </c>
      <c r="F228" s="159" t="s">
        <v>1108</v>
      </c>
      <c r="H228" s="160">
        <v>2</v>
      </c>
      <c r="I228" s="161"/>
      <c r="L228" s="157"/>
      <c r="M228" s="162"/>
      <c r="T228" s="163"/>
      <c r="AT228" s="158" t="s">
        <v>230</v>
      </c>
      <c r="AU228" s="158" t="s">
        <v>89</v>
      </c>
      <c r="AV228" s="12" t="s">
        <v>89</v>
      </c>
      <c r="AW228" s="12" t="s">
        <v>40</v>
      </c>
      <c r="AX228" s="12" t="s">
        <v>79</v>
      </c>
      <c r="AY228" s="158" t="s">
        <v>136</v>
      </c>
    </row>
    <row r="229" spans="2:65" s="14" customFormat="1" ht="11.25">
      <c r="B229" s="170"/>
      <c r="D229" s="151" t="s">
        <v>230</v>
      </c>
      <c r="E229" s="171" t="s">
        <v>3</v>
      </c>
      <c r="F229" s="172" t="s">
        <v>251</v>
      </c>
      <c r="H229" s="173">
        <v>2</v>
      </c>
      <c r="I229" s="174"/>
      <c r="L229" s="170"/>
      <c r="M229" s="175"/>
      <c r="T229" s="176"/>
      <c r="AT229" s="171" t="s">
        <v>230</v>
      </c>
      <c r="AU229" s="171" t="s">
        <v>89</v>
      </c>
      <c r="AV229" s="14" t="s">
        <v>162</v>
      </c>
      <c r="AW229" s="14" t="s">
        <v>40</v>
      </c>
      <c r="AX229" s="14" t="s">
        <v>87</v>
      </c>
      <c r="AY229" s="171" t="s">
        <v>136</v>
      </c>
    </row>
    <row r="230" spans="2:65" s="1" customFormat="1" ht="16.5" customHeight="1">
      <c r="B230" s="133"/>
      <c r="C230" s="184" t="s">
        <v>579</v>
      </c>
      <c r="D230" s="184" t="s">
        <v>895</v>
      </c>
      <c r="E230" s="185" t="s">
        <v>1531</v>
      </c>
      <c r="F230" s="186" t="s">
        <v>1532</v>
      </c>
      <c r="G230" s="187" t="s">
        <v>283</v>
      </c>
      <c r="H230" s="188">
        <v>4.4000000000000004</v>
      </c>
      <c r="I230" s="189"/>
      <c r="J230" s="190">
        <f>ROUND(I230*H230,2)</f>
        <v>0</v>
      </c>
      <c r="K230" s="186" t="s">
        <v>3</v>
      </c>
      <c r="L230" s="191"/>
      <c r="M230" s="192" t="s">
        <v>3</v>
      </c>
      <c r="N230" s="193" t="s">
        <v>50</v>
      </c>
      <c r="P230" s="143">
        <f>O230*H230</f>
        <v>0</v>
      </c>
      <c r="Q230" s="143">
        <v>0.05</v>
      </c>
      <c r="R230" s="143">
        <f>Q230*H230</f>
        <v>0.22000000000000003</v>
      </c>
      <c r="S230" s="143">
        <v>0</v>
      </c>
      <c r="T230" s="144">
        <f>S230*H230</f>
        <v>0</v>
      </c>
      <c r="AR230" s="145" t="s">
        <v>472</v>
      </c>
      <c r="AT230" s="145" t="s">
        <v>895</v>
      </c>
      <c r="AU230" s="145" t="s">
        <v>89</v>
      </c>
      <c r="AY230" s="18" t="s">
        <v>136</v>
      </c>
      <c r="BE230" s="146">
        <f>IF(N230="základní",J230,0)</f>
        <v>0</v>
      </c>
      <c r="BF230" s="146">
        <f>IF(N230="snížená",J230,0)</f>
        <v>0</v>
      </c>
      <c r="BG230" s="146">
        <f>IF(N230="zákl. přenesená",J230,0)</f>
        <v>0</v>
      </c>
      <c r="BH230" s="146">
        <f>IF(N230="sníž. přenesená",J230,0)</f>
        <v>0</v>
      </c>
      <c r="BI230" s="146">
        <f>IF(N230="nulová",J230,0)</f>
        <v>0</v>
      </c>
      <c r="BJ230" s="18" t="s">
        <v>87</v>
      </c>
      <c r="BK230" s="146">
        <f>ROUND(I230*H230,2)</f>
        <v>0</v>
      </c>
      <c r="BL230" s="18" t="s">
        <v>345</v>
      </c>
      <c r="BM230" s="145" t="s">
        <v>1533</v>
      </c>
    </row>
    <row r="231" spans="2:65" s="1" customFormat="1" ht="58.5">
      <c r="B231" s="34"/>
      <c r="D231" s="151" t="s">
        <v>158</v>
      </c>
      <c r="F231" s="152" t="s">
        <v>1534</v>
      </c>
      <c r="I231" s="149"/>
      <c r="L231" s="34"/>
      <c r="M231" s="150"/>
      <c r="T231" s="55"/>
      <c r="AT231" s="18" t="s">
        <v>158</v>
      </c>
      <c r="AU231" s="18" t="s">
        <v>89</v>
      </c>
    </row>
    <row r="232" spans="2:65" s="12" customFormat="1" ht="11.25">
      <c r="B232" s="157"/>
      <c r="D232" s="151" t="s">
        <v>230</v>
      </c>
      <c r="E232" s="158" t="s">
        <v>3</v>
      </c>
      <c r="F232" s="159" t="s">
        <v>1535</v>
      </c>
      <c r="H232" s="160">
        <v>4.4000000000000004</v>
      </c>
      <c r="I232" s="161"/>
      <c r="L232" s="157"/>
      <c r="M232" s="162"/>
      <c r="T232" s="163"/>
      <c r="AT232" s="158" t="s">
        <v>230</v>
      </c>
      <c r="AU232" s="158" t="s">
        <v>89</v>
      </c>
      <c r="AV232" s="12" t="s">
        <v>89</v>
      </c>
      <c r="AW232" s="12" t="s">
        <v>40</v>
      </c>
      <c r="AX232" s="12" t="s">
        <v>79</v>
      </c>
      <c r="AY232" s="158" t="s">
        <v>136</v>
      </c>
    </row>
    <row r="233" spans="2:65" s="14" customFormat="1" ht="11.25">
      <c r="B233" s="170"/>
      <c r="D233" s="151" t="s">
        <v>230</v>
      </c>
      <c r="E233" s="171" t="s">
        <v>3</v>
      </c>
      <c r="F233" s="172" t="s">
        <v>251</v>
      </c>
      <c r="H233" s="173">
        <v>4.4000000000000004</v>
      </c>
      <c r="I233" s="174"/>
      <c r="L233" s="170"/>
      <c r="M233" s="175"/>
      <c r="T233" s="176"/>
      <c r="AT233" s="171" t="s">
        <v>230</v>
      </c>
      <c r="AU233" s="171" t="s">
        <v>89</v>
      </c>
      <c r="AV233" s="14" t="s">
        <v>162</v>
      </c>
      <c r="AW233" s="14" t="s">
        <v>40</v>
      </c>
      <c r="AX233" s="14" t="s">
        <v>87</v>
      </c>
      <c r="AY233" s="171" t="s">
        <v>136</v>
      </c>
    </row>
    <row r="234" spans="2:65" s="1" customFormat="1" ht="16.5" customHeight="1">
      <c r="B234" s="133"/>
      <c r="C234" s="134" t="s">
        <v>586</v>
      </c>
      <c r="D234" s="134" t="s">
        <v>139</v>
      </c>
      <c r="E234" s="135" t="s">
        <v>1536</v>
      </c>
      <c r="F234" s="136" t="s">
        <v>1537</v>
      </c>
      <c r="G234" s="137" t="s">
        <v>945</v>
      </c>
      <c r="H234" s="138">
        <v>1</v>
      </c>
      <c r="I234" s="139"/>
      <c r="J234" s="140">
        <f>ROUND(I234*H234,2)</f>
        <v>0</v>
      </c>
      <c r="K234" s="136" t="s">
        <v>143</v>
      </c>
      <c r="L234" s="34"/>
      <c r="M234" s="141" t="s">
        <v>3</v>
      </c>
      <c r="N234" s="142" t="s">
        <v>50</v>
      </c>
      <c r="P234" s="143">
        <f>O234*H234</f>
        <v>0</v>
      </c>
      <c r="Q234" s="143">
        <v>4.2999999999999999E-4</v>
      </c>
      <c r="R234" s="143">
        <f>Q234*H234</f>
        <v>4.2999999999999999E-4</v>
      </c>
      <c r="S234" s="143">
        <v>0</v>
      </c>
      <c r="T234" s="144">
        <f>S234*H234</f>
        <v>0</v>
      </c>
      <c r="AR234" s="145" t="s">
        <v>345</v>
      </c>
      <c r="AT234" s="145" t="s">
        <v>139</v>
      </c>
      <c r="AU234" s="145" t="s">
        <v>89</v>
      </c>
      <c r="AY234" s="18" t="s">
        <v>136</v>
      </c>
      <c r="BE234" s="146">
        <f>IF(N234="základní",J234,0)</f>
        <v>0</v>
      </c>
      <c r="BF234" s="146">
        <f>IF(N234="snížená",J234,0)</f>
        <v>0</v>
      </c>
      <c r="BG234" s="146">
        <f>IF(N234="zákl. přenesená",J234,0)</f>
        <v>0</v>
      </c>
      <c r="BH234" s="146">
        <f>IF(N234="sníž. přenesená",J234,0)</f>
        <v>0</v>
      </c>
      <c r="BI234" s="146">
        <f>IF(N234="nulová",J234,0)</f>
        <v>0</v>
      </c>
      <c r="BJ234" s="18" t="s">
        <v>87</v>
      </c>
      <c r="BK234" s="146">
        <f>ROUND(I234*H234,2)</f>
        <v>0</v>
      </c>
      <c r="BL234" s="18" t="s">
        <v>345</v>
      </c>
      <c r="BM234" s="145" t="s">
        <v>1538</v>
      </c>
    </row>
    <row r="235" spans="2:65" s="1" customFormat="1" ht="11.25">
      <c r="B235" s="34"/>
      <c r="D235" s="147" t="s">
        <v>146</v>
      </c>
      <c r="F235" s="148" t="s">
        <v>1539</v>
      </c>
      <c r="I235" s="149"/>
      <c r="L235" s="34"/>
      <c r="M235" s="150"/>
      <c r="T235" s="55"/>
      <c r="AT235" s="18" t="s">
        <v>146</v>
      </c>
      <c r="AU235" s="18" t="s">
        <v>89</v>
      </c>
    </row>
    <row r="236" spans="2:65" s="1" customFormat="1" ht="16.5" customHeight="1">
      <c r="B236" s="133"/>
      <c r="C236" s="184" t="s">
        <v>593</v>
      </c>
      <c r="D236" s="184" t="s">
        <v>895</v>
      </c>
      <c r="E236" s="185" t="s">
        <v>1540</v>
      </c>
      <c r="F236" s="186" t="s">
        <v>1541</v>
      </c>
      <c r="G236" s="187" t="s">
        <v>312</v>
      </c>
      <c r="H236" s="188">
        <v>1</v>
      </c>
      <c r="I236" s="189"/>
      <c r="J236" s="190">
        <f>ROUND(I236*H236,2)</f>
        <v>0</v>
      </c>
      <c r="K236" s="186" t="s">
        <v>3</v>
      </c>
      <c r="L236" s="191"/>
      <c r="M236" s="192" t="s">
        <v>3</v>
      </c>
      <c r="N236" s="193" t="s">
        <v>50</v>
      </c>
      <c r="P236" s="143">
        <f>O236*H236</f>
        <v>0</v>
      </c>
      <c r="Q236" s="143">
        <v>7.1000000000000004E-3</v>
      </c>
      <c r="R236" s="143">
        <f>Q236*H236</f>
        <v>7.1000000000000004E-3</v>
      </c>
      <c r="S236" s="143">
        <v>0</v>
      </c>
      <c r="T236" s="144">
        <f>S236*H236</f>
        <v>0</v>
      </c>
      <c r="AR236" s="145" t="s">
        <v>472</v>
      </c>
      <c r="AT236" s="145" t="s">
        <v>895</v>
      </c>
      <c r="AU236" s="145" t="s">
        <v>89</v>
      </c>
      <c r="AY236" s="18" t="s">
        <v>136</v>
      </c>
      <c r="BE236" s="146">
        <f>IF(N236="základní",J236,0)</f>
        <v>0</v>
      </c>
      <c r="BF236" s="146">
        <f>IF(N236="snížená",J236,0)</f>
        <v>0</v>
      </c>
      <c r="BG236" s="146">
        <f>IF(N236="zákl. přenesená",J236,0)</f>
        <v>0</v>
      </c>
      <c r="BH236" s="146">
        <f>IF(N236="sníž. přenesená",J236,0)</f>
        <v>0</v>
      </c>
      <c r="BI236" s="146">
        <f>IF(N236="nulová",J236,0)</f>
        <v>0</v>
      </c>
      <c r="BJ236" s="18" t="s">
        <v>87</v>
      </c>
      <c r="BK236" s="146">
        <f>ROUND(I236*H236,2)</f>
        <v>0</v>
      </c>
      <c r="BL236" s="18" t="s">
        <v>345</v>
      </c>
      <c r="BM236" s="145" t="s">
        <v>1542</v>
      </c>
    </row>
    <row r="237" spans="2:65" s="1" customFormat="1" ht="19.5">
      <c r="B237" s="34"/>
      <c r="D237" s="151" t="s">
        <v>158</v>
      </c>
      <c r="F237" s="152" t="s">
        <v>1543</v>
      </c>
      <c r="I237" s="149"/>
      <c r="L237" s="34"/>
      <c r="M237" s="150"/>
      <c r="T237" s="55"/>
      <c r="AT237" s="18" t="s">
        <v>158</v>
      </c>
      <c r="AU237" s="18" t="s">
        <v>89</v>
      </c>
    </row>
    <row r="238" spans="2:65" s="1" customFormat="1" ht="16.5" customHeight="1">
      <c r="B238" s="133"/>
      <c r="C238" s="134" t="s">
        <v>598</v>
      </c>
      <c r="D238" s="134" t="s">
        <v>139</v>
      </c>
      <c r="E238" s="135" t="s">
        <v>1544</v>
      </c>
      <c r="F238" s="136" t="s">
        <v>1545</v>
      </c>
      <c r="G238" s="137" t="s">
        <v>945</v>
      </c>
      <c r="H238" s="138">
        <v>1</v>
      </c>
      <c r="I238" s="139"/>
      <c r="J238" s="140">
        <f>ROUND(I238*H238,2)</f>
        <v>0</v>
      </c>
      <c r="K238" s="136" t="s">
        <v>143</v>
      </c>
      <c r="L238" s="34"/>
      <c r="M238" s="141" t="s">
        <v>3</v>
      </c>
      <c r="N238" s="142" t="s">
        <v>50</v>
      </c>
      <c r="P238" s="143">
        <f>O238*H238</f>
        <v>0</v>
      </c>
      <c r="Q238" s="143">
        <v>6.4000000000000005E-4</v>
      </c>
      <c r="R238" s="143">
        <f>Q238*H238</f>
        <v>6.4000000000000005E-4</v>
      </c>
      <c r="S238" s="143">
        <v>0</v>
      </c>
      <c r="T238" s="144">
        <f>S238*H238</f>
        <v>0</v>
      </c>
      <c r="AR238" s="145" t="s">
        <v>345</v>
      </c>
      <c r="AT238" s="145" t="s">
        <v>139</v>
      </c>
      <c r="AU238" s="145" t="s">
        <v>89</v>
      </c>
      <c r="AY238" s="18" t="s">
        <v>136</v>
      </c>
      <c r="BE238" s="146">
        <f>IF(N238="základní",J238,0)</f>
        <v>0</v>
      </c>
      <c r="BF238" s="146">
        <f>IF(N238="snížená",J238,0)</f>
        <v>0</v>
      </c>
      <c r="BG238" s="146">
        <f>IF(N238="zákl. přenesená",J238,0)</f>
        <v>0</v>
      </c>
      <c r="BH238" s="146">
        <f>IF(N238="sníž. přenesená",J238,0)</f>
        <v>0</v>
      </c>
      <c r="BI238" s="146">
        <f>IF(N238="nulová",J238,0)</f>
        <v>0</v>
      </c>
      <c r="BJ238" s="18" t="s">
        <v>87</v>
      </c>
      <c r="BK238" s="146">
        <f>ROUND(I238*H238,2)</f>
        <v>0</v>
      </c>
      <c r="BL238" s="18" t="s">
        <v>345</v>
      </c>
      <c r="BM238" s="145" t="s">
        <v>1546</v>
      </c>
    </row>
    <row r="239" spans="2:65" s="1" customFormat="1" ht="11.25">
      <c r="B239" s="34"/>
      <c r="D239" s="147" t="s">
        <v>146</v>
      </c>
      <c r="F239" s="148" t="s">
        <v>1547</v>
      </c>
      <c r="I239" s="149"/>
      <c r="L239" s="34"/>
      <c r="M239" s="150"/>
      <c r="T239" s="55"/>
      <c r="AT239" s="18" t="s">
        <v>146</v>
      </c>
      <c r="AU239" s="18" t="s">
        <v>89</v>
      </c>
    </row>
    <row r="240" spans="2:65" s="1" customFormat="1" ht="16.5" customHeight="1">
      <c r="B240" s="133"/>
      <c r="C240" s="184" t="s">
        <v>603</v>
      </c>
      <c r="D240" s="184" t="s">
        <v>895</v>
      </c>
      <c r="E240" s="185" t="s">
        <v>1548</v>
      </c>
      <c r="F240" s="186" t="s">
        <v>1549</v>
      </c>
      <c r="G240" s="187" t="s">
        <v>312</v>
      </c>
      <c r="H240" s="188">
        <v>1</v>
      </c>
      <c r="I240" s="189"/>
      <c r="J240" s="190">
        <f>ROUND(I240*H240,2)</f>
        <v>0</v>
      </c>
      <c r="K240" s="186" t="s">
        <v>143</v>
      </c>
      <c r="L240" s="191"/>
      <c r="M240" s="192" t="s">
        <v>3</v>
      </c>
      <c r="N240" s="193" t="s">
        <v>50</v>
      </c>
      <c r="P240" s="143">
        <f>O240*H240</f>
        <v>0</v>
      </c>
      <c r="Q240" s="143">
        <v>1.4E-2</v>
      </c>
      <c r="R240" s="143">
        <f>Q240*H240</f>
        <v>1.4E-2</v>
      </c>
      <c r="S240" s="143">
        <v>0</v>
      </c>
      <c r="T240" s="144">
        <f>S240*H240</f>
        <v>0</v>
      </c>
      <c r="AR240" s="145" t="s">
        <v>472</v>
      </c>
      <c r="AT240" s="145" t="s">
        <v>895</v>
      </c>
      <c r="AU240" s="145" t="s">
        <v>89</v>
      </c>
      <c r="AY240" s="18" t="s">
        <v>136</v>
      </c>
      <c r="BE240" s="146">
        <f>IF(N240="základní",J240,0)</f>
        <v>0</v>
      </c>
      <c r="BF240" s="146">
        <f>IF(N240="snížená",J240,0)</f>
        <v>0</v>
      </c>
      <c r="BG240" s="146">
        <f>IF(N240="zákl. přenesená",J240,0)</f>
        <v>0</v>
      </c>
      <c r="BH240" s="146">
        <f>IF(N240="sníž. přenesená",J240,0)</f>
        <v>0</v>
      </c>
      <c r="BI240" s="146">
        <f>IF(N240="nulová",J240,0)</f>
        <v>0</v>
      </c>
      <c r="BJ240" s="18" t="s">
        <v>87</v>
      </c>
      <c r="BK240" s="146">
        <f>ROUND(I240*H240,2)</f>
        <v>0</v>
      </c>
      <c r="BL240" s="18" t="s">
        <v>345</v>
      </c>
      <c r="BM240" s="145" t="s">
        <v>1550</v>
      </c>
    </row>
    <row r="241" spans="2:65" s="1" customFormat="1" ht="19.5">
      <c r="B241" s="34"/>
      <c r="D241" s="151" t="s">
        <v>158</v>
      </c>
      <c r="F241" s="152" t="s">
        <v>1551</v>
      </c>
      <c r="I241" s="149"/>
      <c r="L241" s="34"/>
      <c r="M241" s="150"/>
      <c r="T241" s="55"/>
      <c r="AT241" s="18" t="s">
        <v>158</v>
      </c>
      <c r="AU241" s="18" t="s">
        <v>89</v>
      </c>
    </row>
    <row r="242" spans="2:65" s="1" customFormat="1" ht="16.5" customHeight="1">
      <c r="B242" s="133"/>
      <c r="C242" s="134" t="s">
        <v>608</v>
      </c>
      <c r="D242" s="134" t="s">
        <v>139</v>
      </c>
      <c r="E242" s="135" t="s">
        <v>1552</v>
      </c>
      <c r="F242" s="136" t="s">
        <v>1553</v>
      </c>
      <c r="G242" s="137" t="s">
        <v>945</v>
      </c>
      <c r="H242" s="138">
        <v>8</v>
      </c>
      <c r="I242" s="139"/>
      <c r="J242" s="140">
        <f>ROUND(I242*H242,2)</f>
        <v>0</v>
      </c>
      <c r="K242" s="136" t="s">
        <v>143</v>
      </c>
      <c r="L242" s="34"/>
      <c r="M242" s="141" t="s">
        <v>3</v>
      </c>
      <c r="N242" s="142" t="s">
        <v>50</v>
      </c>
      <c r="P242" s="143">
        <f>O242*H242</f>
        <v>0</v>
      </c>
      <c r="Q242" s="143">
        <v>9.0000000000000006E-5</v>
      </c>
      <c r="R242" s="143">
        <f>Q242*H242</f>
        <v>7.2000000000000005E-4</v>
      </c>
      <c r="S242" s="143">
        <v>0</v>
      </c>
      <c r="T242" s="144">
        <f>S242*H242</f>
        <v>0</v>
      </c>
      <c r="AR242" s="145" t="s">
        <v>345</v>
      </c>
      <c r="AT242" s="145" t="s">
        <v>139</v>
      </c>
      <c r="AU242" s="145" t="s">
        <v>89</v>
      </c>
      <c r="AY242" s="18" t="s">
        <v>136</v>
      </c>
      <c r="BE242" s="146">
        <f>IF(N242="základní",J242,0)</f>
        <v>0</v>
      </c>
      <c r="BF242" s="146">
        <f>IF(N242="snížená",J242,0)</f>
        <v>0</v>
      </c>
      <c r="BG242" s="146">
        <f>IF(N242="zákl. přenesená",J242,0)</f>
        <v>0</v>
      </c>
      <c r="BH242" s="146">
        <f>IF(N242="sníž. přenesená",J242,0)</f>
        <v>0</v>
      </c>
      <c r="BI242" s="146">
        <f>IF(N242="nulová",J242,0)</f>
        <v>0</v>
      </c>
      <c r="BJ242" s="18" t="s">
        <v>87</v>
      </c>
      <c r="BK242" s="146">
        <f>ROUND(I242*H242,2)</f>
        <v>0</v>
      </c>
      <c r="BL242" s="18" t="s">
        <v>345</v>
      </c>
      <c r="BM242" s="145" t="s">
        <v>1554</v>
      </c>
    </row>
    <row r="243" spans="2:65" s="1" customFormat="1" ht="11.25">
      <c r="B243" s="34"/>
      <c r="D243" s="147" t="s">
        <v>146</v>
      </c>
      <c r="F243" s="148" t="s">
        <v>1555</v>
      </c>
      <c r="I243" s="149"/>
      <c r="L243" s="34"/>
      <c r="M243" s="150"/>
      <c r="T243" s="55"/>
      <c r="AT243" s="18" t="s">
        <v>146</v>
      </c>
      <c r="AU243" s="18" t="s">
        <v>89</v>
      </c>
    </row>
    <row r="244" spans="2:65" s="13" customFormat="1" ht="11.25">
      <c r="B244" s="164"/>
      <c r="D244" s="151" t="s">
        <v>230</v>
      </c>
      <c r="E244" s="165" t="s">
        <v>3</v>
      </c>
      <c r="F244" s="166" t="s">
        <v>1468</v>
      </c>
      <c r="H244" s="165" t="s">
        <v>3</v>
      </c>
      <c r="I244" s="167"/>
      <c r="L244" s="164"/>
      <c r="M244" s="168"/>
      <c r="T244" s="169"/>
      <c r="AT244" s="165" t="s">
        <v>230</v>
      </c>
      <c r="AU244" s="165" t="s">
        <v>89</v>
      </c>
      <c r="AV244" s="13" t="s">
        <v>87</v>
      </c>
      <c r="AW244" s="13" t="s">
        <v>40</v>
      </c>
      <c r="AX244" s="13" t="s">
        <v>79</v>
      </c>
      <c r="AY244" s="165" t="s">
        <v>136</v>
      </c>
    </row>
    <row r="245" spans="2:65" s="12" customFormat="1" ht="11.25">
      <c r="B245" s="157"/>
      <c r="D245" s="151" t="s">
        <v>230</v>
      </c>
      <c r="E245" s="158" t="s">
        <v>3</v>
      </c>
      <c r="F245" s="159" t="s">
        <v>1556</v>
      </c>
      <c r="H245" s="160">
        <v>8</v>
      </c>
      <c r="I245" s="161"/>
      <c r="L245" s="157"/>
      <c r="M245" s="162"/>
      <c r="T245" s="163"/>
      <c r="AT245" s="158" t="s">
        <v>230</v>
      </c>
      <c r="AU245" s="158" t="s">
        <v>89</v>
      </c>
      <c r="AV245" s="12" t="s">
        <v>89</v>
      </c>
      <c r="AW245" s="12" t="s">
        <v>40</v>
      </c>
      <c r="AX245" s="12" t="s">
        <v>79</v>
      </c>
      <c r="AY245" s="158" t="s">
        <v>136</v>
      </c>
    </row>
    <row r="246" spans="2:65" s="14" customFormat="1" ht="11.25">
      <c r="B246" s="170"/>
      <c r="D246" s="151" t="s">
        <v>230</v>
      </c>
      <c r="E246" s="171" t="s">
        <v>3</v>
      </c>
      <c r="F246" s="172" t="s">
        <v>251</v>
      </c>
      <c r="H246" s="173">
        <v>8</v>
      </c>
      <c r="I246" s="174"/>
      <c r="L246" s="170"/>
      <c r="M246" s="175"/>
      <c r="T246" s="176"/>
      <c r="AT246" s="171" t="s">
        <v>230</v>
      </c>
      <c r="AU246" s="171" t="s">
        <v>89</v>
      </c>
      <c r="AV246" s="14" t="s">
        <v>162</v>
      </c>
      <c r="AW246" s="14" t="s">
        <v>40</v>
      </c>
      <c r="AX246" s="14" t="s">
        <v>87</v>
      </c>
      <c r="AY246" s="171" t="s">
        <v>136</v>
      </c>
    </row>
    <row r="247" spans="2:65" s="1" customFormat="1" ht="16.5" customHeight="1">
      <c r="B247" s="133"/>
      <c r="C247" s="184" t="s">
        <v>613</v>
      </c>
      <c r="D247" s="184" t="s">
        <v>895</v>
      </c>
      <c r="E247" s="185" t="s">
        <v>1557</v>
      </c>
      <c r="F247" s="186" t="s">
        <v>1558</v>
      </c>
      <c r="G247" s="187" t="s">
        <v>312</v>
      </c>
      <c r="H247" s="188">
        <v>8</v>
      </c>
      <c r="I247" s="189"/>
      <c r="J247" s="190">
        <f>ROUND(I247*H247,2)</f>
        <v>0</v>
      </c>
      <c r="K247" s="186" t="s">
        <v>143</v>
      </c>
      <c r="L247" s="191"/>
      <c r="M247" s="192" t="s">
        <v>3</v>
      </c>
      <c r="N247" s="193" t="s">
        <v>50</v>
      </c>
      <c r="P247" s="143">
        <f>O247*H247</f>
        <v>0</v>
      </c>
      <c r="Q247" s="143">
        <v>3.1E-4</v>
      </c>
      <c r="R247" s="143">
        <f>Q247*H247</f>
        <v>2.48E-3</v>
      </c>
      <c r="S247" s="143">
        <v>0</v>
      </c>
      <c r="T247" s="144">
        <f>S247*H247</f>
        <v>0</v>
      </c>
      <c r="AR247" s="145" t="s">
        <v>472</v>
      </c>
      <c r="AT247" s="145" t="s">
        <v>895</v>
      </c>
      <c r="AU247" s="145" t="s">
        <v>89</v>
      </c>
      <c r="AY247" s="18" t="s">
        <v>136</v>
      </c>
      <c r="BE247" s="146">
        <f>IF(N247="základní",J247,0)</f>
        <v>0</v>
      </c>
      <c r="BF247" s="146">
        <f>IF(N247="snížená",J247,0)</f>
        <v>0</v>
      </c>
      <c r="BG247" s="146">
        <f>IF(N247="zákl. přenesená",J247,0)</f>
        <v>0</v>
      </c>
      <c r="BH247" s="146">
        <f>IF(N247="sníž. přenesená",J247,0)</f>
        <v>0</v>
      </c>
      <c r="BI247" s="146">
        <f>IF(N247="nulová",J247,0)</f>
        <v>0</v>
      </c>
      <c r="BJ247" s="18" t="s">
        <v>87</v>
      </c>
      <c r="BK247" s="146">
        <f>ROUND(I247*H247,2)</f>
        <v>0</v>
      </c>
      <c r="BL247" s="18" t="s">
        <v>345</v>
      </c>
      <c r="BM247" s="145" t="s">
        <v>1559</v>
      </c>
    </row>
    <row r="248" spans="2:65" s="1" customFormat="1" ht="19.5">
      <c r="B248" s="34"/>
      <c r="D248" s="151" t="s">
        <v>158</v>
      </c>
      <c r="F248" s="152" t="s">
        <v>1560</v>
      </c>
      <c r="I248" s="149"/>
      <c r="L248" s="34"/>
      <c r="M248" s="150"/>
      <c r="T248" s="55"/>
      <c r="AT248" s="18" t="s">
        <v>158</v>
      </c>
      <c r="AU248" s="18" t="s">
        <v>89</v>
      </c>
    </row>
    <row r="249" spans="2:65" s="1" customFormat="1" ht="16.5" customHeight="1">
      <c r="B249" s="133"/>
      <c r="C249" s="134" t="s">
        <v>620</v>
      </c>
      <c r="D249" s="134" t="s">
        <v>139</v>
      </c>
      <c r="E249" s="135" t="s">
        <v>1561</v>
      </c>
      <c r="F249" s="136" t="s">
        <v>1562</v>
      </c>
      <c r="G249" s="137" t="s">
        <v>312</v>
      </c>
      <c r="H249" s="138">
        <v>1</v>
      </c>
      <c r="I249" s="139"/>
      <c r="J249" s="140">
        <f>ROUND(I249*H249,2)</f>
        <v>0</v>
      </c>
      <c r="K249" s="136" t="s">
        <v>143</v>
      </c>
      <c r="L249" s="34"/>
      <c r="M249" s="141" t="s">
        <v>3</v>
      </c>
      <c r="N249" s="142" t="s">
        <v>50</v>
      </c>
      <c r="P249" s="143">
        <f>O249*H249</f>
        <v>0</v>
      </c>
      <c r="Q249" s="143">
        <v>0</v>
      </c>
      <c r="R249" s="143">
        <f>Q249*H249</f>
        <v>0</v>
      </c>
      <c r="S249" s="143">
        <v>0</v>
      </c>
      <c r="T249" s="144">
        <f>S249*H249</f>
        <v>0</v>
      </c>
      <c r="AR249" s="145" t="s">
        <v>345</v>
      </c>
      <c r="AT249" s="145" t="s">
        <v>139</v>
      </c>
      <c r="AU249" s="145" t="s">
        <v>89</v>
      </c>
      <c r="AY249" s="18" t="s">
        <v>136</v>
      </c>
      <c r="BE249" s="146">
        <f>IF(N249="základní",J249,0)</f>
        <v>0</v>
      </c>
      <c r="BF249" s="146">
        <f>IF(N249="snížená",J249,0)</f>
        <v>0</v>
      </c>
      <c r="BG249" s="146">
        <f>IF(N249="zákl. přenesená",J249,0)</f>
        <v>0</v>
      </c>
      <c r="BH249" s="146">
        <f>IF(N249="sníž. přenesená",J249,0)</f>
        <v>0</v>
      </c>
      <c r="BI249" s="146">
        <f>IF(N249="nulová",J249,0)</f>
        <v>0</v>
      </c>
      <c r="BJ249" s="18" t="s">
        <v>87</v>
      </c>
      <c r="BK249" s="146">
        <f>ROUND(I249*H249,2)</f>
        <v>0</v>
      </c>
      <c r="BL249" s="18" t="s">
        <v>345</v>
      </c>
      <c r="BM249" s="145" t="s">
        <v>1563</v>
      </c>
    </row>
    <row r="250" spans="2:65" s="1" customFormat="1" ht="11.25">
      <c r="B250" s="34"/>
      <c r="D250" s="147" t="s">
        <v>146</v>
      </c>
      <c r="F250" s="148" t="s">
        <v>1564</v>
      </c>
      <c r="I250" s="149"/>
      <c r="L250" s="34"/>
      <c r="M250" s="150"/>
      <c r="T250" s="55"/>
      <c r="AT250" s="18" t="s">
        <v>146</v>
      </c>
      <c r="AU250" s="18" t="s">
        <v>89</v>
      </c>
    </row>
    <row r="251" spans="2:65" s="1" customFormat="1" ht="16.5" customHeight="1">
      <c r="B251" s="133"/>
      <c r="C251" s="184" t="s">
        <v>626</v>
      </c>
      <c r="D251" s="184" t="s">
        <v>895</v>
      </c>
      <c r="E251" s="185" t="s">
        <v>1565</v>
      </c>
      <c r="F251" s="186" t="s">
        <v>1566</v>
      </c>
      <c r="G251" s="187" t="s">
        <v>312</v>
      </c>
      <c r="H251" s="188">
        <v>1</v>
      </c>
      <c r="I251" s="189"/>
      <c r="J251" s="190">
        <f>ROUND(I251*H251,2)</f>
        <v>0</v>
      </c>
      <c r="K251" s="186" t="s">
        <v>3</v>
      </c>
      <c r="L251" s="191"/>
      <c r="M251" s="192" t="s">
        <v>3</v>
      </c>
      <c r="N251" s="193" t="s">
        <v>50</v>
      </c>
      <c r="P251" s="143">
        <f>O251*H251</f>
        <v>0</v>
      </c>
      <c r="Q251" s="143">
        <v>1.8E-3</v>
      </c>
      <c r="R251" s="143">
        <f>Q251*H251</f>
        <v>1.8E-3</v>
      </c>
      <c r="S251" s="143">
        <v>0</v>
      </c>
      <c r="T251" s="144">
        <f>S251*H251</f>
        <v>0</v>
      </c>
      <c r="AR251" s="145" t="s">
        <v>472</v>
      </c>
      <c r="AT251" s="145" t="s">
        <v>895</v>
      </c>
      <c r="AU251" s="145" t="s">
        <v>89</v>
      </c>
      <c r="AY251" s="18" t="s">
        <v>136</v>
      </c>
      <c r="BE251" s="146">
        <f>IF(N251="základní",J251,0)</f>
        <v>0</v>
      </c>
      <c r="BF251" s="146">
        <f>IF(N251="snížená",J251,0)</f>
        <v>0</v>
      </c>
      <c r="BG251" s="146">
        <f>IF(N251="zákl. přenesená",J251,0)</f>
        <v>0</v>
      </c>
      <c r="BH251" s="146">
        <f>IF(N251="sníž. přenesená",J251,0)</f>
        <v>0</v>
      </c>
      <c r="BI251" s="146">
        <f>IF(N251="nulová",J251,0)</f>
        <v>0</v>
      </c>
      <c r="BJ251" s="18" t="s">
        <v>87</v>
      </c>
      <c r="BK251" s="146">
        <f>ROUND(I251*H251,2)</f>
        <v>0</v>
      </c>
      <c r="BL251" s="18" t="s">
        <v>345</v>
      </c>
      <c r="BM251" s="145" t="s">
        <v>1567</v>
      </c>
    </row>
    <row r="252" spans="2:65" s="1" customFormat="1" ht="19.5">
      <c r="B252" s="34"/>
      <c r="D252" s="151" t="s">
        <v>158</v>
      </c>
      <c r="F252" s="152" t="s">
        <v>1568</v>
      </c>
      <c r="I252" s="149"/>
      <c r="L252" s="34"/>
      <c r="M252" s="150"/>
      <c r="T252" s="55"/>
      <c r="AT252" s="18" t="s">
        <v>158</v>
      </c>
      <c r="AU252" s="18" t="s">
        <v>89</v>
      </c>
    </row>
    <row r="253" spans="2:65" s="1" customFormat="1" ht="16.5" customHeight="1">
      <c r="B253" s="133"/>
      <c r="C253" s="134" t="s">
        <v>635</v>
      </c>
      <c r="D253" s="134" t="s">
        <v>139</v>
      </c>
      <c r="E253" s="135" t="s">
        <v>1569</v>
      </c>
      <c r="F253" s="136" t="s">
        <v>1570</v>
      </c>
      <c r="G253" s="137" t="s">
        <v>312</v>
      </c>
      <c r="H253" s="138">
        <v>6</v>
      </c>
      <c r="I253" s="139"/>
      <c r="J253" s="140">
        <f>ROUND(I253*H253,2)</f>
        <v>0</v>
      </c>
      <c r="K253" s="136" t="s">
        <v>143</v>
      </c>
      <c r="L253" s="34"/>
      <c r="M253" s="141" t="s">
        <v>3</v>
      </c>
      <c r="N253" s="142" t="s">
        <v>50</v>
      </c>
      <c r="P253" s="143">
        <f>O253*H253</f>
        <v>0</v>
      </c>
      <c r="Q253" s="143">
        <v>4.0000000000000003E-5</v>
      </c>
      <c r="R253" s="143">
        <f>Q253*H253</f>
        <v>2.4000000000000003E-4</v>
      </c>
      <c r="S253" s="143">
        <v>0</v>
      </c>
      <c r="T253" s="144">
        <f>S253*H253</f>
        <v>0</v>
      </c>
      <c r="AR253" s="145" t="s">
        <v>345</v>
      </c>
      <c r="AT253" s="145" t="s">
        <v>139</v>
      </c>
      <c r="AU253" s="145" t="s">
        <v>89</v>
      </c>
      <c r="AY253" s="18" t="s">
        <v>136</v>
      </c>
      <c r="BE253" s="146">
        <f>IF(N253="základní",J253,0)</f>
        <v>0</v>
      </c>
      <c r="BF253" s="146">
        <f>IF(N253="snížená",J253,0)</f>
        <v>0</v>
      </c>
      <c r="BG253" s="146">
        <f>IF(N253="zákl. přenesená",J253,0)</f>
        <v>0</v>
      </c>
      <c r="BH253" s="146">
        <f>IF(N253="sníž. přenesená",J253,0)</f>
        <v>0</v>
      </c>
      <c r="BI253" s="146">
        <f>IF(N253="nulová",J253,0)</f>
        <v>0</v>
      </c>
      <c r="BJ253" s="18" t="s">
        <v>87</v>
      </c>
      <c r="BK253" s="146">
        <f>ROUND(I253*H253,2)</f>
        <v>0</v>
      </c>
      <c r="BL253" s="18" t="s">
        <v>345</v>
      </c>
      <c r="BM253" s="145" t="s">
        <v>1571</v>
      </c>
    </row>
    <row r="254" spans="2:65" s="1" customFormat="1" ht="11.25">
      <c r="B254" s="34"/>
      <c r="D254" s="147" t="s">
        <v>146</v>
      </c>
      <c r="F254" s="148" t="s">
        <v>1572</v>
      </c>
      <c r="I254" s="149"/>
      <c r="L254" s="34"/>
      <c r="M254" s="150"/>
      <c r="T254" s="55"/>
      <c r="AT254" s="18" t="s">
        <v>146</v>
      </c>
      <c r="AU254" s="18" t="s">
        <v>89</v>
      </c>
    </row>
    <row r="255" spans="2:65" s="1" customFormat="1" ht="16.5" customHeight="1">
      <c r="B255" s="133"/>
      <c r="C255" s="184" t="s">
        <v>640</v>
      </c>
      <c r="D255" s="184" t="s">
        <v>895</v>
      </c>
      <c r="E255" s="185" t="s">
        <v>1573</v>
      </c>
      <c r="F255" s="186" t="s">
        <v>1574</v>
      </c>
      <c r="G255" s="187" t="s">
        <v>312</v>
      </c>
      <c r="H255" s="188">
        <v>6</v>
      </c>
      <c r="I255" s="189"/>
      <c r="J255" s="190">
        <f>ROUND(I255*H255,2)</f>
        <v>0</v>
      </c>
      <c r="K255" s="186" t="s">
        <v>143</v>
      </c>
      <c r="L255" s="191"/>
      <c r="M255" s="192" t="s">
        <v>3</v>
      </c>
      <c r="N255" s="193" t="s">
        <v>50</v>
      </c>
      <c r="P255" s="143">
        <f>O255*H255</f>
        <v>0</v>
      </c>
      <c r="Q255" s="143">
        <v>1.8E-3</v>
      </c>
      <c r="R255" s="143">
        <f>Q255*H255</f>
        <v>1.0800000000000001E-2</v>
      </c>
      <c r="S255" s="143">
        <v>0</v>
      </c>
      <c r="T255" s="144">
        <f>S255*H255</f>
        <v>0</v>
      </c>
      <c r="AR255" s="145" t="s">
        <v>472</v>
      </c>
      <c r="AT255" s="145" t="s">
        <v>895</v>
      </c>
      <c r="AU255" s="145" t="s">
        <v>89</v>
      </c>
      <c r="AY255" s="18" t="s">
        <v>136</v>
      </c>
      <c r="BE255" s="146">
        <f>IF(N255="základní",J255,0)</f>
        <v>0</v>
      </c>
      <c r="BF255" s="146">
        <f>IF(N255="snížená",J255,0)</f>
        <v>0</v>
      </c>
      <c r="BG255" s="146">
        <f>IF(N255="zákl. přenesená",J255,0)</f>
        <v>0</v>
      </c>
      <c r="BH255" s="146">
        <f>IF(N255="sníž. přenesená",J255,0)</f>
        <v>0</v>
      </c>
      <c r="BI255" s="146">
        <f>IF(N255="nulová",J255,0)</f>
        <v>0</v>
      </c>
      <c r="BJ255" s="18" t="s">
        <v>87</v>
      </c>
      <c r="BK255" s="146">
        <f>ROUND(I255*H255,2)</f>
        <v>0</v>
      </c>
      <c r="BL255" s="18" t="s">
        <v>345</v>
      </c>
      <c r="BM255" s="145" t="s">
        <v>1575</v>
      </c>
    </row>
    <row r="256" spans="2:65" s="1" customFormat="1" ht="19.5">
      <c r="B256" s="34"/>
      <c r="D256" s="151" t="s">
        <v>158</v>
      </c>
      <c r="F256" s="152" t="s">
        <v>1576</v>
      </c>
      <c r="I256" s="149"/>
      <c r="L256" s="34"/>
      <c r="M256" s="150"/>
      <c r="T256" s="55"/>
      <c r="AT256" s="18" t="s">
        <v>158</v>
      </c>
      <c r="AU256" s="18" t="s">
        <v>89</v>
      </c>
    </row>
    <row r="257" spans="2:65" s="1" customFormat="1" ht="16.5" customHeight="1">
      <c r="B257" s="133"/>
      <c r="C257" s="134" t="s">
        <v>656</v>
      </c>
      <c r="D257" s="134" t="s">
        <v>139</v>
      </c>
      <c r="E257" s="135" t="s">
        <v>1577</v>
      </c>
      <c r="F257" s="136" t="s">
        <v>1578</v>
      </c>
      <c r="G257" s="137" t="s">
        <v>945</v>
      </c>
      <c r="H257" s="138">
        <v>1</v>
      </c>
      <c r="I257" s="139"/>
      <c r="J257" s="140">
        <f>ROUND(I257*H257,2)</f>
        <v>0</v>
      </c>
      <c r="K257" s="136" t="s">
        <v>143</v>
      </c>
      <c r="L257" s="34"/>
      <c r="M257" s="141" t="s">
        <v>3</v>
      </c>
      <c r="N257" s="142" t="s">
        <v>50</v>
      </c>
      <c r="P257" s="143">
        <f>O257*H257</f>
        <v>0</v>
      </c>
      <c r="Q257" s="143">
        <v>1.2E-4</v>
      </c>
      <c r="R257" s="143">
        <f>Q257*H257</f>
        <v>1.2E-4</v>
      </c>
      <c r="S257" s="143">
        <v>0</v>
      </c>
      <c r="T257" s="144">
        <f>S257*H257</f>
        <v>0</v>
      </c>
      <c r="AR257" s="145" t="s">
        <v>345</v>
      </c>
      <c r="AT257" s="145" t="s">
        <v>139</v>
      </c>
      <c r="AU257" s="145" t="s">
        <v>89</v>
      </c>
      <c r="AY257" s="18" t="s">
        <v>136</v>
      </c>
      <c r="BE257" s="146">
        <f>IF(N257="základní",J257,0)</f>
        <v>0</v>
      </c>
      <c r="BF257" s="146">
        <f>IF(N257="snížená",J257,0)</f>
        <v>0</v>
      </c>
      <c r="BG257" s="146">
        <f>IF(N257="zákl. přenesená",J257,0)</f>
        <v>0</v>
      </c>
      <c r="BH257" s="146">
        <f>IF(N257="sníž. přenesená",J257,0)</f>
        <v>0</v>
      </c>
      <c r="BI257" s="146">
        <f>IF(N257="nulová",J257,0)</f>
        <v>0</v>
      </c>
      <c r="BJ257" s="18" t="s">
        <v>87</v>
      </c>
      <c r="BK257" s="146">
        <f>ROUND(I257*H257,2)</f>
        <v>0</v>
      </c>
      <c r="BL257" s="18" t="s">
        <v>345</v>
      </c>
      <c r="BM257" s="145" t="s">
        <v>1579</v>
      </c>
    </row>
    <row r="258" spans="2:65" s="1" customFormat="1" ht="11.25">
      <c r="B258" s="34"/>
      <c r="D258" s="147" t="s">
        <v>146</v>
      </c>
      <c r="F258" s="148" t="s">
        <v>1580</v>
      </c>
      <c r="I258" s="149"/>
      <c r="L258" s="34"/>
      <c r="M258" s="150"/>
      <c r="T258" s="55"/>
      <c r="AT258" s="18" t="s">
        <v>146</v>
      </c>
      <c r="AU258" s="18" t="s">
        <v>89</v>
      </c>
    </row>
    <row r="259" spans="2:65" s="1" customFormat="1" ht="16.5" customHeight="1">
      <c r="B259" s="133"/>
      <c r="C259" s="184" t="s">
        <v>661</v>
      </c>
      <c r="D259" s="184" t="s">
        <v>895</v>
      </c>
      <c r="E259" s="185" t="s">
        <v>1581</v>
      </c>
      <c r="F259" s="186" t="s">
        <v>1582</v>
      </c>
      <c r="G259" s="187" t="s">
        <v>312</v>
      </c>
      <c r="H259" s="188">
        <v>1</v>
      </c>
      <c r="I259" s="189"/>
      <c r="J259" s="190">
        <f>ROUND(I259*H259,2)</f>
        <v>0</v>
      </c>
      <c r="K259" s="186" t="s">
        <v>143</v>
      </c>
      <c r="L259" s="191"/>
      <c r="M259" s="192" t="s">
        <v>3</v>
      </c>
      <c r="N259" s="193" t="s">
        <v>50</v>
      </c>
      <c r="P259" s="143">
        <f>O259*H259</f>
        <v>0</v>
      </c>
      <c r="Q259" s="143">
        <v>2.2000000000000001E-3</v>
      </c>
      <c r="R259" s="143">
        <f>Q259*H259</f>
        <v>2.2000000000000001E-3</v>
      </c>
      <c r="S259" s="143">
        <v>0</v>
      </c>
      <c r="T259" s="144">
        <f>S259*H259</f>
        <v>0</v>
      </c>
      <c r="AR259" s="145" t="s">
        <v>472</v>
      </c>
      <c r="AT259" s="145" t="s">
        <v>895</v>
      </c>
      <c r="AU259" s="145" t="s">
        <v>89</v>
      </c>
      <c r="AY259" s="18" t="s">
        <v>136</v>
      </c>
      <c r="BE259" s="146">
        <f>IF(N259="základní",J259,0)</f>
        <v>0</v>
      </c>
      <c r="BF259" s="146">
        <f>IF(N259="snížená",J259,0)</f>
        <v>0</v>
      </c>
      <c r="BG259" s="146">
        <f>IF(N259="zákl. přenesená",J259,0)</f>
        <v>0</v>
      </c>
      <c r="BH259" s="146">
        <f>IF(N259="sníž. přenesená",J259,0)</f>
        <v>0</v>
      </c>
      <c r="BI259" s="146">
        <f>IF(N259="nulová",J259,0)</f>
        <v>0</v>
      </c>
      <c r="BJ259" s="18" t="s">
        <v>87</v>
      </c>
      <c r="BK259" s="146">
        <f>ROUND(I259*H259,2)</f>
        <v>0</v>
      </c>
      <c r="BL259" s="18" t="s">
        <v>345</v>
      </c>
      <c r="BM259" s="145" t="s">
        <v>1583</v>
      </c>
    </row>
    <row r="260" spans="2:65" s="1" customFormat="1" ht="19.5">
      <c r="B260" s="34"/>
      <c r="D260" s="151" t="s">
        <v>158</v>
      </c>
      <c r="F260" s="152" t="s">
        <v>1584</v>
      </c>
      <c r="I260" s="149"/>
      <c r="L260" s="34"/>
      <c r="M260" s="150"/>
      <c r="T260" s="55"/>
      <c r="AT260" s="18" t="s">
        <v>158</v>
      </c>
      <c r="AU260" s="18" t="s">
        <v>89</v>
      </c>
    </row>
    <row r="261" spans="2:65" s="1" customFormat="1" ht="16.5" customHeight="1">
      <c r="B261" s="133"/>
      <c r="C261" s="134" t="s">
        <v>667</v>
      </c>
      <c r="D261" s="134" t="s">
        <v>139</v>
      </c>
      <c r="E261" s="135" t="s">
        <v>1585</v>
      </c>
      <c r="F261" s="136" t="s">
        <v>1586</v>
      </c>
      <c r="G261" s="137" t="s">
        <v>312</v>
      </c>
      <c r="H261" s="138">
        <v>6</v>
      </c>
      <c r="I261" s="139"/>
      <c r="J261" s="140">
        <f>ROUND(I261*H261,2)</f>
        <v>0</v>
      </c>
      <c r="K261" s="136" t="s">
        <v>143</v>
      </c>
      <c r="L261" s="34"/>
      <c r="M261" s="141" t="s">
        <v>3</v>
      </c>
      <c r="N261" s="142" t="s">
        <v>50</v>
      </c>
      <c r="P261" s="143">
        <f>O261*H261</f>
        <v>0</v>
      </c>
      <c r="Q261" s="143">
        <v>2.3000000000000001E-4</v>
      </c>
      <c r="R261" s="143">
        <f>Q261*H261</f>
        <v>1.3800000000000002E-3</v>
      </c>
      <c r="S261" s="143">
        <v>0</v>
      </c>
      <c r="T261" s="144">
        <f>S261*H261</f>
        <v>0</v>
      </c>
      <c r="AR261" s="145" t="s">
        <v>345</v>
      </c>
      <c r="AT261" s="145" t="s">
        <v>139</v>
      </c>
      <c r="AU261" s="145" t="s">
        <v>89</v>
      </c>
      <c r="AY261" s="18" t="s">
        <v>136</v>
      </c>
      <c r="BE261" s="146">
        <f>IF(N261="základní",J261,0)</f>
        <v>0</v>
      </c>
      <c r="BF261" s="146">
        <f>IF(N261="snížená",J261,0)</f>
        <v>0</v>
      </c>
      <c r="BG261" s="146">
        <f>IF(N261="zákl. přenesená",J261,0)</f>
        <v>0</v>
      </c>
      <c r="BH261" s="146">
        <f>IF(N261="sníž. přenesená",J261,0)</f>
        <v>0</v>
      </c>
      <c r="BI261" s="146">
        <f>IF(N261="nulová",J261,0)</f>
        <v>0</v>
      </c>
      <c r="BJ261" s="18" t="s">
        <v>87</v>
      </c>
      <c r="BK261" s="146">
        <f>ROUND(I261*H261,2)</f>
        <v>0</v>
      </c>
      <c r="BL261" s="18" t="s">
        <v>345</v>
      </c>
      <c r="BM261" s="145" t="s">
        <v>1587</v>
      </c>
    </row>
    <row r="262" spans="2:65" s="1" customFormat="1" ht="11.25">
      <c r="B262" s="34"/>
      <c r="D262" s="147" t="s">
        <v>146</v>
      </c>
      <c r="F262" s="148" t="s">
        <v>1588</v>
      </c>
      <c r="I262" s="149"/>
      <c r="L262" s="34"/>
      <c r="M262" s="150"/>
      <c r="T262" s="55"/>
      <c r="AT262" s="18" t="s">
        <v>146</v>
      </c>
      <c r="AU262" s="18" t="s">
        <v>89</v>
      </c>
    </row>
    <row r="263" spans="2:65" s="1" customFormat="1" ht="16.5" customHeight="1">
      <c r="B263" s="133"/>
      <c r="C263" s="134" t="s">
        <v>675</v>
      </c>
      <c r="D263" s="134" t="s">
        <v>139</v>
      </c>
      <c r="E263" s="135" t="s">
        <v>1589</v>
      </c>
      <c r="F263" s="136" t="s">
        <v>1590</v>
      </c>
      <c r="G263" s="137" t="s">
        <v>312</v>
      </c>
      <c r="H263" s="138">
        <v>1</v>
      </c>
      <c r="I263" s="139"/>
      <c r="J263" s="140">
        <f>ROUND(I263*H263,2)</f>
        <v>0</v>
      </c>
      <c r="K263" s="136" t="s">
        <v>143</v>
      </c>
      <c r="L263" s="34"/>
      <c r="M263" s="141" t="s">
        <v>3</v>
      </c>
      <c r="N263" s="142" t="s">
        <v>50</v>
      </c>
      <c r="P263" s="143">
        <f>O263*H263</f>
        <v>0</v>
      </c>
      <c r="Q263" s="143">
        <v>2.7999999999999998E-4</v>
      </c>
      <c r="R263" s="143">
        <f>Q263*H263</f>
        <v>2.7999999999999998E-4</v>
      </c>
      <c r="S263" s="143">
        <v>0</v>
      </c>
      <c r="T263" s="144">
        <f>S263*H263</f>
        <v>0</v>
      </c>
      <c r="AR263" s="145" t="s">
        <v>345</v>
      </c>
      <c r="AT263" s="145" t="s">
        <v>139</v>
      </c>
      <c r="AU263" s="145" t="s">
        <v>89</v>
      </c>
      <c r="AY263" s="18" t="s">
        <v>136</v>
      </c>
      <c r="BE263" s="146">
        <f>IF(N263="základní",J263,0)</f>
        <v>0</v>
      </c>
      <c r="BF263" s="146">
        <f>IF(N263="snížená",J263,0)</f>
        <v>0</v>
      </c>
      <c r="BG263" s="146">
        <f>IF(N263="zákl. přenesená",J263,0)</f>
        <v>0</v>
      </c>
      <c r="BH263" s="146">
        <f>IF(N263="sníž. přenesená",J263,0)</f>
        <v>0</v>
      </c>
      <c r="BI263" s="146">
        <f>IF(N263="nulová",J263,0)</f>
        <v>0</v>
      </c>
      <c r="BJ263" s="18" t="s">
        <v>87</v>
      </c>
      <c r="BK263" s="146">
        <f>ROUND(I263*H263,2)</f>
        <v>0</v>
      </c>
      <c r="BL263" s="18" t="s">
        <v>345</v>
      </c>
      <c r="BM263" s="145" t="s">
        <v>1591</v>
      </c>
    </row>
    <row r="264" spans="2:65" s="1" customFormat="1" ht="11.25">
      <c r="B264" s="34"/>
      <c r="D264" s="147" t="s">
        <v>146</v>
      </c>
      <c r="F264" s="148" t="s">
        <v>1592</v>
      </c>
      <c r="I264" s="149"/>
      <c r="L264" s="34"/>
      <c r="M264" s="150"/>
      <c r="T264" s="55"/>
      <c r="AT264" s="18" t="s">
        <v>146</v>
      </c>
      <c r="AU264" s="18" t="s">
        <v>89</v>
      </c>
    </row>
    <row r="265" spans="2:65" s="1" customFormat="1" ht="16.5" customHeight="1">
      <c r="B265" s="133"/>
      <c r="C265" s="134" t="s">
        <v>682</v>
      </c>
      <c r="D265" s="134" t="s">
        <v>139</v>
      </c>
      <c r="E265" s="135" t="s">
        <v>1593</v>
      </c>
      <c r="F265" s="136" t="s">
        <v>1594</v>
      </c>
      <c r="G265" s="137" t="s">
        <v>312</v>
      </c>
      <c r="H265" s="138">
        <v>9</v>
      </c>
      <c r="I265" s="139"/>
      <c r="J265" s="140">
        <f>ROUND(I265*H265,2)</f>
        <v>0</v>
      </c>
      <c r="K265" s="136" t="s">
        <v>143</v>
      </c>
      <c r="L265" s="34"/>
      <c r="M265" s="141" t="s">
        <v>3</v>
      </c>
      <c r="N265" s="142" t="s">
        <v>50</v>
      </c>
      <c r="P265" s="143">
        <f>O265*H265</f>
        <v>0</v>
      </c>
      <c r="Q265" s="143">
        <v>3.1E-4</v>
      </c>
      <c r="R265" s="143">
        <f>Q265*H265</f>
        <v>2.7899999999999999E-3</v>
      </c>
      <c r="S265" s="143">
        <v>0</v>
      </c>
      <c r="T265" s="144">
        <f>S265*H265</f>
        <v>0</v>
      </c>
      <c r="AR265" s="145" t="s">
        <v>345</v>
      </c>
      <c r="AT265" s="145" t="s">
        <v>139</v>
      </c>
      <c r="AU265" s="145" t="s">
        <v>89</v>
      </c>
      <c r="AY265" s="18" t="s">
        <v>136</v>
      </c>
      <c r="BE265" s="146">
        <f>IF(N265="základní",J265,0)</f>
        <v>0</v>
      </c>
      <c r="BF265" s="146">
        <f>IF(N265="snížená",J265,0)</f>
        <v>0</v>
      </c>
      <c r="BG265" s="146">
        <f>IF(N265="zákl. přenesená",J265,0)</f>
        <v>0</v>
      </c>
      <c r="BH265" s="146">
        <f>IF(N265="sníž. přenesená",J265,0)</f>
        <v>0</v>
      </c>
      <c r="BI265" s="146">
        <f>IF(N265="nulová",J265,0)</f>
        <v>0</v>
      </c>
      <c r="BJ265" s="18" t="s">
        <v>87</v>
      </c>
      <c r="BK265" s="146">
        <f>ROUND(I265*H265,2)</f>
        <v>0</v>
      </c>
      <c r="BL265" s="18" t="s">
        <v>345</v>
      </c>
      <c r="BM265" s="145" t="s">
        <v>1595</v>
      </c>
    </row>
    <row r="266" spans="2:65" s="1" customFormat="1" ht="11.25">
      <c r="B266" s="34"/>
      <c r="D266" s="147" t="s">
        <v>146</v>
      </c>
      <c r="F266" s="148" t="s">
        <v>1596</v>
      </c>
      <c r="I266" s="149"/>
      <c r="L266" s="34"/>
      <c r="M266" s="150"/>
      <c r="T266" s="55"/>
      <c r="AT266" s="18" t="s">
        <v>146</v>
      </c>
      <c r="AU266" s="18" t="s">
        <v>89</v>
      </c>
    </row>
    <row r="267" spans="2:65" s="13" customFormat="1" ht="11.25">
      <c r="B267" s="164"/>
      <c r="D267" s="151" t="s">
        <v>230</v>
      </c>
      <c r="E267" s="165" t="s">
        <v>3</v>
      </c>
      <c r="F267" s="166" t="s">
        <v>1597</v>
      </c>
      <c r="H267" s="165" t="s">
        <v>3</v>
      </c>
      <c r="I267" s="167"/>
      <c r="L267" s="164"/>
      <c r="M267" s="168"/>
      <c r="T267" s="169"/>
      <c r="AT267" s="165" t="s">
        <v>230</v>
      </c>
      <c r="AU267" s="165" t="s">
        <v>89</v>
      </c>
      <c r="AV267" s="13" t="s">
        <v>87</v>
      </c>
      <c r="AW267" s="13" t="s">
        <v>40</v>
      </c>
      <c r="AX267" s="13" t="s">
        <v>79</v>
      </c>
      <c r="AY267" s="165" t="s">
        <v>136</v>
      </c>
    </row>
    <row r="268" spans="2:65" s="12" customFormat="1" ht="11.25">
      <c r="B268" s="157"/>
      <c r="D268" s="151" t="s">
        <v>230</v>
      </c>
      <c r="E268" s="158" t="s">
        <v>3</v>
      </c>
      <c r="F268" s="159" t="s">
        <v>1407</v>
      </c>
      <c r="H268" s="160">
        <v>6</v>
      </c>
      <c r="I268" s="161"/>
      <c r="L268" s="157"/>
      <c r="M268" s="162"/>
      <c r="T268" s="163"/>
      <c r="AT268" s="158" t="s">
        <v>230</v>
      </c>
      <c r="AU268" s="158" t="s">
        <v>89</v>
      </c>
      <c r="AV268" s="12" t="s">
        <v>89</v>
      </c>
      <c r="AW268" s="12" t="s">
        <v>40</v>
      </c>
      <c r="AX268" s="12" t="s">
        <v>79</v>
      </c>
      <c r="AY268" s="158" t="s">
        <v>136</v>
      </c>
    </row>
    <row r="269" spans="2:65" s="13" customFormat="1" ht="11.25">
      <c r="B269" s="164"/>
      <c r="D269" s="151" t="s">
        <v>230</v>
      </c>
      <c r="E269" s="165" t="s">
        <v>3</v>
      </c>
      <c r="F269" s="166" t="s">
        <v>1468</v>
      </c>
      <c r="H269" s="165" t="s">
        <v>3</v>
      </c>
      <c r="I269" s="167"/>
      <c r="L269" s="164"/>
      <c r="M269" s="168"/>
      <c r="T269" s="169"/>
      <c r="AT269" s="165" t="s">
        <v>230</v>
      </c>
      <c r="AU269" s="165" t="s">
        <v>89</v>
      </c>
      <c r="AV269" s="13" t="s">
        <v>87</v>
      </c>
      <c r="AW269" s="13" t="s">
        <v>40</v>
      </c>
      <c r="AX269" s="13" t="s">
        <v>79</v>
      </c>
      <c r="AY269" s="165" t="s">
        <v>136</v>
      </c>
    </row>
    <row r="270" spans="2:65" s="12" customFormat="1" ht="11.25">
      <c r="B270" s="157"/>
      <c r="D270" s="151" t="s">
        <v>230</v>
      </c>
      <c r="E270" s="158" t="s">
        <v>3</v>
      </c>
      <c r="F270" s="159" t="s">
        <v>1405</v>
      </c>
      <c r="H270" s="160">
        <v>3</v>
      </c>
      <c r="I270" s="161"/>
      <c r="L270" s="157"/>
      <c r="M270" s="162"/>
      <c r="T270" s="163"/>
      <c r="AT270" s="158" t="s">
        <v>230</v>
      </c>
      <c r="AU270" s="158" t="s">
        <v>89</v>
      </c>
      <c r="AV270" s="12" t="s">
        <v>89</v>
      </c>
      <c r="AW270" s="12" t="s">
        <v>40</v>
      </c>
      <c r="AX270" s="12" t="s">
        <v>79</v>
      </c>
      <c r="AY270" s="158" t="s">
        <v>136</v>
      </c>
    </row>
    <row r="271" spans="2:65" s="14" customFormat="1" ht="11.25">
      <c r="B271" s="170"/>
      <c r="D271" s="151" t="s">
        <v>230</v>
      </c>
      <c r="E271" s="171" t="s">
        <v>3</v>
      </c>
      <c r="F271" s="172" t="s">
        <v>251</v>
      </c>
      <c r="H271" s="173">
        <v>9</v>
      </c>
      <c r="I271" s="174"/>
      <c r="L271" s="170"/>
      <c r="M271" s="175"/>
      <c r="T271" s="176"/>
      <c r="AT271" s="171" t="s">
        <v>230</v>
      </c>
      <c r="AU271" s="171" t="s">
        <v>89</v>
      </c>
      <c r="AV271" s="14" t="s">
        <v>162</v>
      </c>
      <c r="AW271" s="14" t="s">
        <v>40</v>
      </c>
      <c r="AX271" s="14" t="s">
        <v>87</v>
      </c>
      <c r="AY271" s="171" t="s">
        <v>136</v>
      </c>
    </row>
    <row r="272" spans="2:65" s="1" customFormat="1" ht="24.2" customHeight="1">
      <c r="B272" s="133"/>
      <c r="C272" s="134" t="s">
        <v>689</v>
      </c>
      <c r="D272" s="134" t="s">
        <v>139</v>
      </c>
      <c r="E272" s="135" t="s">
        <v>1598</v>
      </c>
      <c r="F272" s="136" t="s">
        <v>1599</v>
      </c>
      <c r="G272" s="137" t="s">
        <v>312</v>
      </c>
      <c r="H272" s="138">
        <v>1</v>
      </c>
      <c r="I272" s="139"/>
      <c r="J272" s="140">
        <f>ROUND(I272*H272,2)</f>
        <v>0</v>
      </c>
      <c r="K272" s="136" t="s">
        <v>3</v>
      </c>
      <c r="L272" s="34"/>
      <c r="M272" s="141" t="s">
        <v>3</v>
      </c>
      <c r="N272" s="142" t="s">
        <v>50</v>
      </c>
      <c r="P272" s="143">
        <f>O272*H272</f>
        <v>0</v>
      </c>
      <c r="Q272" s="143">
        <v>0</v>
      </c>
      <c r="R272" s="143">
        <f>Q272*H272</f>
        <v>0</v>
      </c>
      <c r="S272" s="143">
        <v>0</v>
      </c>
      <c r="T272" s="144">
        <f>S272*H272</f>
        <v>0</v>
      </c>
      <c r="AR272" s="145" t="s">
        <v>345</v>
      </c>
      <c r="AT272" s="145" t="s">
        <v>139</v>
      </c>
      <c r="AU272" s="145" t="s">
        <v>89</v>
      </c>
      <c r="AY272" s="18" t="s">
        <v>136</v>
      </c>
      <c r="BE272" s="146">
        <f>IF(N272="základní",J272,0)</f>
        <v>0</v>
      </c>
      <c r="BF272" s="146">
        <f>IF(N272="snížená",J272,0)</f>
        <v>0</v>
      </c>
      <c r="BG272" s="146">
        <f>IF(N272="zákl. přenesená",J272,0)</f>
        <v>0</v>
      </c>
      <c r="BH272" s="146">
        <f>IF(N272="sníž. přenesená",J272,0)</f>
        <v>0</v>
      </c>
      <c r="BI272" s="146">
        <f>IF(N272="nulová",J272,0)</f>
        <v>0</v>
      </c>
      <c r="BJ272" s="18" t="s">
        <v>87</v>
      </c>
      <c r="BK272" s="146">
        <f>ROUND(I272*H272,2)</f>
        <v>0</v>
      </c>
      <c r="BL272" s="18" t="s">
        <v>345</v>
      </c>
      <c r="BM272" s="145" t="s">
        <v>1600</v>
      </c>
    </row>
    <row r="273" spans="2:65" s="1" customFormat="1" ht="24.2" customHeight="1">
      <c r="B273" s="133"/>
      <c r="C273" s="134" t="s">
        <v>696</v>
      </c>
      <c r="D273" s="134" t="s">
        <v>139</v>
      </c>
      <c r="E273" s="135" t="s">
        <v>1601</v>
      </c>
      <c r="F273" s="136" t="s">
        <v>1602</v>
      </c>
      <c r="G273" s="137" t="s">
        <v>274</v>
      </c>
      <c r="H273" s="138">
        <v>0.439</v>
      </c>
      <c r="I273" s="139"/>
      <c r="J273" s="140">
        <f>ROUND(I273*H273,2)</f>
        <v>0</v>
      </c>
      <c r="K273" s="136" t="s">
        <v>143</v>
      </c>
      <c r="L273" s="34"/>
      <c r="M273" s="141" t="s">
        <v>3</v>
      </c>
      <c r="N273" s="142" t="s">
        <v>50</v>
      </c>
      <c r="P273" s="143">
        <f>O273*H273</f>
        <v>0</v>
      </c>
      <c r="Q273" s="143">
        <v>0</v>
      </c>
      <c r="R273" s="143">
        <f>Q273*H273</f>
        <v>0</v>
      </c>
      <c r="S273" s="143">
        <v>0</v>
      </c>
      <c r="T273" s="144">
        <f>S273*H273</f>
        <v>0</v>
      </c>
      <c r="AR273" s="145" t="s">
        <v>345</v>
      </c>
      <c r="AT273" s="145" t="s">
        <v>139</v>
      </c>
      <c r="AU273" s="145" t="s">
        <v>89</v>
      </c>
      <c r="AY273" s="18" t="s">
        <v>136</v>
      </c>
      <c r="BE273" s="146">
        <f>IF(N273="základní",J273,0)</f>
        <v>0</v>
      </c>
      <c r="BF273" s="146">
        <f>IF(N273="snížená",J273,0)</f>
        <v>0</v>
      </c>
      <c r="BG273" s="146">
        <f>IF(N273="zákl. přenesená",J273,0)</f>
        <v>0</v>
      </c>
      <c r="BH273" s="146">
        <f>IF(N273="sníž. přenesená",J273,0)</f>
        <v>0</v>
      </c>
      <c r="BI273" s="146">
        <f>IF(N273="nulová",J273,0)</f>
        <v>0</v>
      </c>
      <c r="BJ273" s="18" t="s">
        <v>87</v>
      </c>
      <c r="BK273" s="146">
        <f>ROUND(I273*H273,2)</f>
        <v>0</v>
      </c>
      <c r="BL273" s="18" t="s">
        <v>345</v>
      </c>
      <c r="BM273" s="145" t="s">
        <v>1603</v>
      </c>
    </row>
    <row r="274" spans="2:65" s="1" customFormat="1" ht="11.25">
      <c r="B274" s="34"/>
      <c r="D274" s="147" t="s">
        <v>146</v>
      </c>
      <c r="F274" s="148" t="s">
        <v>1604</v>
      </c>
      <c r="I274" s="149"/>
      <c r="L274" s="34"/>
      <c r="M274" s="150"/>
      <c r="T274" s="55"/>
      <c r="AT274" s="18" t="s">
        <v>146</v>
      </c>
      <c r="AU274" s="18" t="s">
        <v>89</v>
      </c>
    </row>
    <row r="275" spans="2:65" s="11" customFormat="1" ht="22.9" customHeight="1">
      <c r="B275" s="121"/>
      <c r="D275" s="122" t="s">
        <v>78</v>
      </c>
      <c r="E275" s="131" t="s">
        <v>1605</v>
      </c>
      <c r="F275" s="131" t="s">
        <v>1606</v>
      </c>
      <c r="I275" s="124"/>
      <c r="J275" s="132">
        <f>BK275</f>
        <v>0</v>
      </c>
      <c r="L275" s="121"/>
      <c r="M275" s="126"/>
      <c r="P275" s="127">
        <f>SUM(P276:P296)</f>
        <v>0</v>
      </c>
      <c r="R275" s="127">
        <f>SUM(R276:R296)</f>
        <v>0.17535000000000001</v>
      </c>
      <c r="T275" s="128">
        <f>SUM(T276:T296)</f>
        <v>0</v>
      </c>
      <c r="AR275" s="122" t="s">
        <v>89</v>
      </c>
      <c r="AT275" s="129" t="s">
        <v>78</v>
      </c>
      <c r="AU275" s="129" t="s">
        <v>87</v>
      </c>
      <c r="AY275" s="122" t="s">
        <v>136</v>
      </c>
      <c r="BK275" s="130">
        <f>SUM(BK276:BK296)</f>
        <v>0</v>
      </c>
    </row>
    <row r="276" spans="2:65" s="1" customFormat="1" ht="21.75" customHeight="1">
      <c r="B276" s="133"/>
      <c r="C276" s="134" t="s">
        <v>703</v>
      </c>
      <c r="D276" s="134" t="s">
        <v>139</v>
      </c>
      <c r="E276" s="135" t="s">
        <v>1607</v>
      </c>
      <c r="F276" s="136" t="s">
        <v>1608</v>
      </c>
      <c r="G276" s="137" t="s">
        <v>945</v>
      </c>
      <c r="H276" s="138">
        <v>3</v>
      </c>
      <c r="I276" s="139"/>
      <c r="J276" s="140">
        <f>ROUND(I276*H276,2)</f>
        <v>0</v>
      </c>
      <c r="K276" s="136" t="s">
        <v>143</v>
      </c>
      <c r="L276" s="34"/>
      <c r="M276" s="141" t="s">
        <v>3</v>
      </c>
      <c r="N276" s="142" t="s">
        <v>50</v>
      </c>
      <c r="P276" s="143">
        <f>O276*H276</f>
        <v>0</v>
      </c>
      <c r="Q276" s="143">
        <v>1.5599999999999999E-2</v>
      </c>
      <c r="R276" s="143">
        <f>Q276*H276</f>
        <v>4.6799999999999994E-2</v>
      </c>
      <c r="S276" s="143">
        <v>0</v>
      </c>
      <c r="T276" s="144">
        <f>S276*H276</f>
        <v>0</v>
      </c>
      <c r="AR276" s="145" t="s">
        <v>345</v>
      </c>
      <c r="AT276" s="145" t="s">
        <v>139</v>
      </c>
      <c r="AU276" s="145" t="s">
        <v>89</v>
      </c>
      <c r="AY276" s="18" t="s">
        <v>136</v>
      </c>
      <c r="BE276" s="146">
        <f>IF(N276="základní",J276,0)</f>
        <v>0</v>
      </c>
      <c r="BF276" s="146">
        <f>IF(N276="snížená",J276,0)</f>
        <v>0</v>
      </c>
      <c r="BG276" s="146">
        <f>IF(N276="zákl. přenesená",J276,0)</f>
        <v>0</v>
      </c>
      <c r="BH276" s="146">
        <f>IF(N276="sníž. přenesená",J276,0)</f>
        <v>0</v>
      </c>
      <c r="BI276" s="146">
        <f>IF(N276="nulová",J276,0)</f>
        <v>0</v>
      </c>
      <c r="BJ276" s="18" t="s">
        <v>87</v>
      </c>
      <c r="BK276" s="146">
        <f>ROUND(I276*H276,2)</f>
        <v>0</v>
      </c>
      <c r="BL276" s="18" t="s">
        <v>345</v>
      </c>
      <c r="BM276" s="145" t="s">
        <v>1609</v>
      </c>
    </row>
    <row r="277" spans="2:65" s="1" customFormat="1" ht="11.25">
      <c r="B277" s="34"/>
      <c r="D277" s="147" t="s">
        <v>146</v>
      </c>
      <c r="F277" s="148" t="s">
        <v>1610</v>
      </c>
      <c r="I277" s="149"/>
      <c r="L277" s="34"/>
      <c r="M277" s="150"/>
      <c r="T277" s="55"/>
      <c r="AT277" s="18" t="s">
        <v>146</v>
      </c>
      <c r="AU277" s="18" t="s">
        <v>89</v>
      </c>
    </row>
    <row r="278" spans="2:65" s="1" customFormat="1" ht="19.5">
      <c r="B278" s="34"/>
      <c r="D278" s="151" t="s">
        <v>158</v>
      </c>
      <c r="F278" s="152" t="s">
        <v>1611</v>
      </c>
      <c r="I278" s="149"/>
      <c r="L278" s="34"/>
      <c r="M278" s="150"/>
      <c r="T278" s="55"/>
      <c r="AT278" s="18" t="s">
        <v>158</v>
      </c>
      <c r="AU278" s="18" t="s">
        <v>89</v>
      </c>
    </row>
    <row r="279" spans="2:65" s="1" customFormat="1" ht="24.2" customHeight="1">
      <c r="B279" s="133"/>
      <c r="C279" s="134" t="s">
        <v>710</v>
      </c>
      <c r="D279" s="134" t="s">
        <v>139</v>
      </c>
      <c r="E279" s="135" t="s">
        <v>1612</v>
      </c>
      <c r="F279" s="136" t="s">
        <v>1613</v>
      </c>
      <c r="G279" s="137" t="s">
        <v>945</v>
      </c>
      <c r="H279" s="138">
        <v>6</v>
      </c>
      <c r="I279" s="139"/>
      <c r="J279" s="140">
        <f>ROUND(I279*H279,2)</f>
        <v>0</v>
      </c>
      <c r="K279" s="136" t="s">
        <v>143</v>
      </c>
      <c r="L279" s="34"/>
      <c r="M279" s="141" t="s">
        <v>3</v>
      </c>
      <c r="N279" s="142" t="s">
        <v>50</v>
      </c>
      <c r="P279" s="143">
        <f>O279*H279</f>
        <v>0</v>
      </c>
      <c r="Q279" s="143">
        <v>1.6650000000000002E-2</v>
      </c>
      <c r="R279" s="143">
        <f>Q279*H279</f>
        <v>9.9900000000000017E-2</v>
      </c>
      <c r="S279" s="143">
        <v>0</v>
      </c>
      <c r="T279" s="144">
        <f>S279*H279</f>
        <v>0</v>
      </c>
      <c r="AR279" s="145" t="s">
        <v>345</v>
      </c>
      <c r="AT279" s="145" t="s">
        <v>139</v>
      </c>
      <c r="AU279" s="145" t="s">
        <v>89</v>
      </c>
      <c r="AY279" s="18" t="s">
        <v>136</v>
      </c>
      <c r="BE279" s="146">
        <f>IF(N279="základní",J279,0)</f>
        <v>0</v>
      </c>
      <c r="BF279" s="146">
        <f>IF(N279="snížená",J279,0)</f>
        <v>0</v>
      </c>
      <c r="BG279" s="146">
        <f>IF(N279="zákl. přenesená",J279,0)</f>
        <v>0</v>
      </c>
      <c r="BH279" s="146">
        <f>IF(N279="sníž. přenesená",J279,0)</f>
        <v>0</v>
      </c>
      <c r="BI279" s="146">
        <f>IF(N279="nulová",J279,0)</f>
        <v>0</v>
      </c>
      <c r="BJ279" s="18" t="s">
        <v>87</v>
      </c>
      <c r="BK279" s="146">
        <f>ROUND(I279*H279,2)</f>
        <v>0</v>
      </c>
      <c r="BL279" s="18" t="s">
        <v>345</v>
      </c>
      <c r="BM279" s="145" t="s">
        <v>1614</v>
      </c>
    </row>
    <row r="280" spans="2:65" s="1" customFormat="1" ht="11.25">
      <c r="B280" s="34"/>
      <c r="D280" s="147" t="s">
        <v>146</v>
      </c>
      <c r="F280" s="148" t="s">
        <v>1615</v>
      </c>
      <c r="I280" s="149"/>
      <c r="L280" s="34"/>
      <c r="M280" s="150"/>
      <c r="T280" s="55"/>
      <c r="AT280" s="18" t="s">
        <v>146</v>
      </c>
      <c r="AU280" s="18" t="s">
        <v>89</v>
      </c>
    </row>
    <row r="281" spans="2:65" s="1" customFormat="1" ht="19.5">
      <c r="B281" s="34"/>
      <c r="D281" s="151" t="s">
        <v>158</v>
      </c>
      <c r="F281" s="152" t="s">
        <v>1616</v>
      </c>
      <c r="I281" s="149"/>
      <c r="L281" s="34"/>
      <c r="M281" s="150"/>
      <c r="T281" s="55"/>
      <c r="AT281" s="18" t="s">
        <v>158</v>
      </c>
      <c r="AU281" s="18" t="s">
        <v>89</v>
      </c>
    </row>
    <row r="282" spans="2:65" s="1" customFormat="1" ht="16.5" customHeight="1">
      <c r="B282" s="133"/>
      <c r="C282" s="184" t="s">
        <v>717</v>
      </c>
      <c r="D282" s="184" t="s">
        <v>895</v>
      </c>
      <c r="E282" s="185" t="s">
        <v>1617</v>
      </c>
      <c r="F282" s="186" t="s">
        <v>1618</v>
      </c>
      <c r="G282" s="187" t="s">
        <v>312</v>
      </c>
      <c r="H282" s="188">
        <v>6</v>
      </c>
      <c r="I282" s="189"/>
      <c r="J282" s="190">
        <f>ROUND(I282*H282,2)</f>
        <v>0</v>
      </c>
      <c r="K282" s="186" t="s">
        <v>143</v>
      </c>
      <c r="L282" s="191"/>
      <c r="M282" s="192" t="s">
        <v>3</v>
      </c>
      <c r="N282" s="193" t="s">
        <v>50</v>
      </c>
      <c r="P282" s="143">
        <f>O282*H282</f>
        <v>0</v>
      </c>
      <c r="Q282" s="143">
        <v>5.0000000000000001E-4</v>
      </c>
      <c r="R282" s="143">
        <f>Q282*H282</f>
        <v>3.0000000000000001E-3</v>
      </c>
      <c r="S282" s="143">
        <v>0</v>
      </c>
      <c r="T282" s="144">
        <f>S282*H282</f>
        <v>0</v>
      </c>
      <c r="AR282" s="145" t="s">
        <v>472</v>
      </c>
      <c r="AT282" s="145" t="s">
        <v>895</v>
      </c>
      <c r="AU282" s="145" t="s">
        <v>89</v>
      </c>
      <c r="AY282" s="18" t="s">
        <v>136</v>
      </c>
      <c r="BE282" s="146">
        <f>IF(N282="základní",J282,0)</f>
        <v>0</v>
      </c>
      <c r="BF282" s="146">
        <f>IF(N282="snížená",J282,0)</f>
        <v>0</v>
      </c>
      <c r="BG282" s="146">
        <f>IF(N282="zákl. přenesená",J282,0)</f>
        <v>0</v>
      </c>
      <c r="BH282" s="146">
        <f>IF(N282="sníž. přenesená",J282,0)</f>
        <v>0</v>
      </c>
      <c r="BI282" s="146">
        <f>IF(N282="nulová",J282,0)</f>
        <v>0</v>
      </c>
      <c r="BJ282" s="18" t="s">
        <v>87</v>
      </c>
      <c r="BK282" s="146">
        <f>ROUND(I282*H282,2)</f>
        <v>0</v>
      </c>
      <c r="BL282" s="18" t="s">
        <v>345</v>
      </c>
      <c r="BM282" s="145" t="s">
        <v>1619</v>
      </c>
    </row>
    <row r="283" spans="2:65" s="1" customFormat="1" ht="19.5">
      <c r="B283" s="34"/>
      <c r="D283" s="151" t="s">
        <v>158</v>
      </c>
      <c r="F283" s="152" t="s">
        <v>1620</v>
      </c>
      <c r="I283" s="149"/>
      <c r="L283" s="34"/>
      <c r="M283" s="150"/>
      <c r="T283" s="55"/>
      <c r="AT283" s="18" t="s">
        <v>158</v>
      </c>
      <c r="AU283" s="18" t="s">
        <v>89</v>
      </c>
    </row>
    <row r="284" spans="2:65" s="1" customFormat="1" ht="21.75" customHeight="1">
      <c r="B284" s="133"/>
      <c r="C284" s="134" t="s">
        <v>728</v>
      </c>
      <c r="D284" s="134" t="s">
        <v>139</v>
      </c>
      <c r="E284" s="135" t="s">
        <v>1621</v>
      </c>
      <c r="F284" s="136" t="s">
        <v>1622</v>
      </c>
      <c r="G284" s="137" t="s">
        <v>945</v>
      </c>
      <c r="H284" s="138">
        <v>1</v>
      </c>
      <c r="I284" s="139"/>
      <c r="J284" s="140">
        <f>ROUND(I284*H284,2)</f>
        <v>0</v>
      </c>
      <c r="K284" s="136" t="s">
        <v>143</v>
      </c>
      <c r="L284" s="34"/>
      <c r="M284" s="141" t="s">
        <v>3</v>
      </c>
      <c r="N284" s="142" t="s">
        <v>50</v>
      </c>
      <c r="P284" s="143">
        <f>O284*H284</f>
        <v>0</v>
      </c>
      <c r="Q284" s="143">
        <v>0</v>
      </c>
      <c r="R284" s="143">
        <f>Q284*H284</f>
        <v>0</v>
      </c>
      <c r="S284" s="143">
        <v>0</v>
      </c>
      <c r="T284" s="144">
        <f>S284*H284</f>
        <v>0</v>
      </c>
      <c r="AR284" s="145" t="s">
        <v>345</v>
      </c>
      <c r="AT284" s="145" t="s">
        <v>139</v>
      </c>
      <c r="AU284" s="145" t="s">
        <v>89</v>
      </c>
      <c r="AY284" s="18" t="s">
        <v>136</v>
      </c>
      <c r="BE284" s="146">
        <f>IF(N284="základní",J284,0)</f>
        <v>0</v>
      </c>
      <c r="BF284" s="146">
        <f>IF(N284="snížená",J284,0)</f>
        <v>0</v>
      </c>
      <c r="BG284" s="146">
        <f>IF(N284="zákl. přenesená",J284,0)</f>
        <v>0</v>
      </c>
      <c r="BH284" s="146">
        <f>IF(N284="sníž. přenesená",J284,0)</f>
        <v>0</v>
      </c>
      <c r="BI284" s="146">
        <f>IF(N284="nulová",J284,0)</f>
        <v>0</v>
      </c>
      <c r="BJ284" s="18" t="s">
        <v>87</v>
      </c>
      <c r="BK284" s="146">
        <f>ROUND(I284*H284,2)</f>
        <v>0</v>
      </c>
      <c r="BL284" s="18" t="s">
        <v>345</v>
      </c>
      <c r="BM284" s="145" t="s">
        <v>1623</v>
      </c>
    </row>
    <row r="285" spans="2:65" s="1" customFormat="1" ht="11.25">
      <c r="B285" s="34"/>
      <c r="D285" s="147" t="s">
        <v>146</v>
      </c>
      <c r="F285" s="148" t="s">
        <v>1624</v>
      </c>
      <c r="I285" s="149"/>
      <c r="L285" s="34"/>
      <c r="M285" s="150"/>
      <c r="T285" s="55"/>
      <c r="AT285" s="18" t="s">
        <v>146</v>
      </c>
      <c r="AU285" s="18" t="s">
        <v>89</v>
      </c>
    </row>
    <row r="286" spans="2:65" s="1" customFormat="1" ht="16.5" customHeight="1">
      <c r="B286" s="133"/>
      <c r="C286" s="184" t="s">
        <v>741</v>
      </c>
      <c r="D286" s="184" t="s">
        <v>895</v>
      </c>
      <c r="E286" s="185" t="s">
        <v>1625</v>
      </c>
      <c r="F286" s="186" t="s">
        <v>1626</v>
      </c>
      <c r="G286" s="187" t="s">
        <v>312</v>
      </c>
      <c r="H286" s="188">
        <v>1</v>
      </c>
      <c r="I286" s="189"/>
      <c r="J286" s="190">
        <f>ROUND(I286*H286,2)</f>
        <v>0</v>
      </c>
      <c r="K286" s="186" t="s">
        <v>3</v>
      </c>
      <c r="L286" s="191"/>
      <c r="M286" s="192" t="s">
        <v>3</v>
      </c>
      <c r="N286" s="193" t="s">
        <v>50</v>
      </c>
      <c r="P286" s="143">
        <f>O286*H286</f>
        <v>0</v>
      </c>
      <c r="Q286" s="143">
        <v>1.975E-2</v>
      </c>
      <c r="R286" s="143">
        <f>Q286*H286</f>
        <v>1.975E-2</v>
      </c>
      <c r="S286" s="143">
        <v>0</v>
      </c>
      <c r="T286" s="144">
        <f>S286*H286</f>
        <v>0</v>
      </c>
      <c r="AR286" s="145" t="s">
        <v>472</v>
      </c>
      <c r="AT286" s="145" t="s">
        <v>895</v>
      </c>
      <c r="AU286" s="145" t="s">
        <v>89</v>
      </c>
      <c r="AY286" s="18" t="s">
        <v>136</v>
      </c>
      <c r="BE286" s="146">
        <f>IF(N286="základní",J286,0)</f>
        <v>0</v>
      </c>
      <c r="BF286" s="146">
        <f>IF(N286="snížená",J286,0)</f>
        <v>0</v>
      </c>
      <c r="BG286" s="146">
        <f>IF(N286="zákl. přenesená",J286,0)</f>
        <v>0</v>
      </c>
      <c r="BH286" s="146">
        <f>IF(N286="sníž. přenesená",J286,0)</f>
        <v>0</v>
      </c>
      <c r="BI286" s="146">
        <f>IF(N286="nulová",J286,0)</f>
        <v>0</v>
      </c>
      <c r="BJ286" s="18" t="s">
        <v>87</v>
      </c>
      <c r="BK286" s="146">
        <f>ROUND(I286*H286,2)</f>
        <v>0</v>
      </c>
      <c r="BL286" s="18" t="s">
        <v>345</v>
      </c>
      <c r="BM286" s="145" t="s">
        <v>1627</v>
      </c>
    </row>
    <row r="287" spans="2:65" s="1" customFormat="1" ht="48.75">
      <c r="B287" s="34"/>
      <c r="D287" s="151" t="s">
        <v>158</v>
      </c>
      <c r="F287" s="152" t="s">
        <v>1628</v>
      </c>
      <c r="I287" s="149"/>
      <c r="L287" s="34"/>
      <c r="M287" s="150"/>
      <c r="T287" s="55"/>
      <c r="AT287" s="18" t="s">
        <v>158</v>
      </c>
      <c r="AU287" s="18" t="s">
        <v>89</v>
      </c>
    </row>
    <row r="288" spans="2:65" s="1" customFormat="1" ht="16.5" customHeight="1">
      <c r="B288" s="133"/>
      <c r="C288" s="134" t="s">
        <v>748</v>
      </c>
      <c r="D288" s="134" t="s">
        <v>139</v>
      </c>
      <c r="E288" s="135" t="s">
        <v>1629</v>
      </c>
      <c r="F288" s="136" t="s">
        <v>1630</v>
      </c>
      <c r="G288" s="137" t="s">
        <v>945</v>
      </c>
      <c r="H288" s="138">
        <v>6</v>
      </c>
      <c r="I288" s="139"/>
      <c r="J288" s="140">
        <f>ROUND(I288*H288,2)</f>
        <v>0</v>
      </c>
      <c r="K288" s="136" t="s">
        <v>143</v>
      </c>
      <c r="L288" s="34"/>
      <c r="M288" s="141" t="s">
        <v>3</v>
      </c>
      <c r="N288" s="142" t="s">
        <v>50</v>
      </c>
      <c r="P288" s="143">
        <f>O288*H288</f>
        <v>0</v>
      </c>
      <c r="Q288" s="143">
        <v>1.4999999999999999E-4</v>
      </c>
      <c r="R288" s="143">
        <f>Q288*H288</f>
        <v>8.9999999999999998E-4</v>
      </c>
      <c r="S288" s="143">
        <v>0</v>
      </c>
      <c r="T288" s="144">
        <f>S288*H288</f>
        <v>0</v>
      </c>
      <c r="AR288" s="145" t="s">
        <v>345</v>
      </c>
      <c r="AT288" s="145" t="s">
        <v>139</v>
      </c>
      <c r="AU288" s="145" t="s">
        <v>89</v>
      </c>
      <c r="AY288" s="18" t="s">
        <v>136</v>
      </c>
      <c r="BE288" s="146">
        <f>IF(N288="základní",J288,0)</f>
        <v>0</v>
      </c>
      <c r="BF288" s="146">
        <f>IF(N288="snížená",J288,0)</f>
        <v>0</v>
      </c>
      <c r="BG288" s="146">
        <f>IF(N288="zákl. přenesená",J288,0)</f>
        <v>0</v>
      </c>
      <c r="BH288" s="146">
        <f>IF(N288="sníž. přenesená",J288,0)</f>
        <v>0</v>
      </c>
      <c r="BI288" s="146">
        <f>IF(N288="nulová",J288,0)</f>
        <v>0</v>
      </c>
      <c r="BJ288" s="18" t="s">
        <v>87</v>
      </c>
      <c r="BK288" s="146">
        <f>ROUND(I288*H288,2)</f>
        <v>0</v>
      </c>
      <c r="BL288" s="18" t="s">
        <v>345</v>
      </c>
      <c r="BM288" s="145" t="s">
        <v>1631</v>
      </c>
    </row>
    <row r="289" spans="2:65" s="1" customFormat="1" ht="11.25">
      <c r="B289" s="34"/>
      <c r="D289" s="147" t="s">
        <v>146</v>
      </c>
      <c r="F289" s="148" t="s">
        <v>1632</v>
      </c>
      <c r="I289" s="149"/>
      <c r="L289" s="34"/>
      <c r="M289" s="150"/>
      <c r="T289" s="55"/>
      <c r="AT289" s="18" t="s">
        <v>146</v>
      </c>
      <c r="AU289" s="18" t="s">
        <v>89</v>
      </c>
    </row>
    <row r="290" spans="2:65" s="1" customFormat="1" ht="16.5" customHeight="1">
      <c r="B290" s="133"/>
      <c r="C290" s="134" t="s">
        <v>754</v>
      </c>
      <c r="D290" s="134" t="s">
        <v>139</v>
      </c>
      <c r="E290" s="135" t="s">
        <v>1633</v>
      </c>
      <c r="F290" s="136" t="s">
        <v>1634</v>
      </c>
      <c r="G290" s="137" t="s">
        <v>945</v>
      </c>
      <c r="H290" s="138">
        <v>10</v>
      </c>
      <c r="I290" s="139"/>
      <c r="J290" s="140">
        <f>ROUND(I290*H290,2)</f>
        <v>0</v>
      </c>
      <c r="K290" s="136" t="s">
        <v>143</v>
      </c>
      <c r="L290" s="34"/>
      <c r="M290" s="141" t="s">
        <v>3</v>
      </c>
      <c r="N290" s="142" t="s">
        <v>50</v>
      </c>
      <c r="P290" s="143">
        <f>O290*H290</f>
        <v>0</v>
      </c>
      <c r="Q290" s="143">
        <v>5.0000000000000001E-4</v>
      </c>
      <c r="R290" s="143">
        <f>Q290*H290</f>
        <v>5.0000000000000001E-3</v>
      </c>
      <c r="S290" s="143">
        <v>0</v>
      </c>
      <c r="T290" s="144">
        <f>S290*H290</f>
        <v>0</v>
      </c>
      <c r="AR290" s="145" t="s">
        <v>345</v>
      </c>
      <c r="AT290" s="145" t="s">
        <v>139</v>
      </c>
      <c r="AU290" s="145" t="s">
        <v>89</v>
      </c>
      <c r="AY290" s="18" t="s">
        <v>136</v>
      </c>
      <c r="BE290" s="146">
        <f>IF(N290="základní",J290,0)</f>
        <v>0</v>
      </c>
      <c r="BF290" s="146">
        <f>IF(N290="snížená",J290,0)</f>
        <v>0</v>
      </c>
      <c r="BG290" s="146">
        <f>IF(N290="zákl. přenesená",J290,0)</f>
        <v>0</v>
      </c>
      <c r="BH290" s="146">
        <f>IF(N290="sníž. přenesená",J290,0)</f>
        <v>0</v>
      </c>
      <c r="BI290" s="146">
        <f>IF(N290="nulová",J290,0)</f>
        <v>0</v>
      </c>
      <c r="BJ290" s="18" t="s">
        <v>87</v>
      </c>
      <c r="BK290" s="146">
        <f>ROUND(I290*H290,2)</f>
        <v>0</v>
      </c>
      <c r="BL290" s="18" t="s">
        <v>345</v>
      </c>
      <c r="BM290" s="145" t="s">
        <v>1635</v>
      </c>
    </row>
    <row r="291" spans="2:65" s="1" customFormat="1" ht="11.25">
      <c r="B291" s="34"/>
      <c r="D291" s="147" t="s">
        <v>146</v>
      </c>
      <c r="F291" s="148" t="s">
        <v>1636</v>
      </c>
      <c r="I291" s="149"/>
      <c r="L291" s="34"/>
      <c r="M291" s="150"/>
      <c r="T291" s="55"/>
      <c r="AT291" s="18" t="s">
        <v>146</v>
      </c>
      <c r="AU291" s="18" t="s">
        <v>89</v>
      </c>
    </row>
    <row r="292" spans="2:65" s="13" customFormat="1" ht="11.25">
      <c r="B292" s="164"/>
      <c r="D292" s="151" t="s">
        <v>230</v>
      </c>
      <c r="E292" s="165" t="s">
        <v>3</v>
      </c>
      <c r="F292" s="166" t="s">
        <v>1637</v>
      </c>
      <c r="H292" s="165" t="s">
        <v>3</v>
      </c>
      <c r="I292" s="167"/>
      <c r="L292" s="164"/>
      <c r="M292" s="168"/>
      <c r="T292" s="169"/>
      <c r="AT292" s="165" t="s">
        <v>230</v>
      </c>
      <c r="AU292" s="165" t="s">
        <v>89</v>
      </c>
      <c r="AV292" s="13" t="s">
        <v>87</v>
      </c>
      <c r="AW292" s="13" t="s">
        <v>40</v>
      </c>
      <c r="AX292" s="13" t="s">
        <v>79</v>
      </c>
      <c r="AY292" s="165" t="s">
        <v>136</v>
      </c>
    </row>
    <row r="293" spans="2:65" s="12" customFormat="1" ht="11.25">
      <c r="B293" s="157"/>
      <c r="D293" s="151" t="s">
        <v>230</v>
      </c>
      <c r="E293" s="158" t="s">
        <v>3</v>
      </c>
      <c r="F293" s="159" t="s">
        <v>1638</v>
      </c>
      <c r="H293" s="160">
        <v>10</v>
      </c>
      <c r="I293" s="161"/>
      <c r="L293" s="157"/>
      <c r="M293" s="162"/>
      <c r="T293" s="163"/>
      <c r="AT293" s="158" t="s">
        <v>230</v>
      </c>
      <c r="AU293" s="158" t="s">
        <v>89</v>
      </c>
      <c r="AV293" s="12" t="s">
        <v>89</v>
      </c>
      <c r="AW293" s="12" t="s">
        <v>40</v>
      </c>
      <c r="AX293" s="12" t="s">
        <v>79</v>
      </c>
      <c r="AY293" s="158" t="s">
        <v>136</v>
      </c>
    </row>
    <row r="294" spans="2:65" s="14" customFormat="1" ht="11.25">
      <c r="B294" s="170"/>
      <c r="D294" s="151" t="s">
        <v>230</v>
      </c>
      <c r="E294" s="171" t="s">
        <v>3</v>
      </c>
      <c r="F294" s="172" t="s">
        <v>251</v>
      </c>
      <c r="H294" s="173">
        <v>10</v>
      </c>
      <c r="I294" s="174"/>
      <c r="L294" s="170"/>
      <c r="M294" s="175"/>
      <c r="T294" s="176"/>
      <c r="AT294" s="171" t="s">
        <v>230</v>
      </c>
      <c r="AU294" s="171" t="s">
        <v>89</v>
      </c>
      <c r="AV294" s="14" t="s">
        <v>162</v>
      </c>
      <c r="AW294" s="14" t="s">
        <v>40</v>
      </c>
      <c r="AX294" s="14" t="s">
        <v>87</v>
      </c>
      <c r="AY294" s="171" t="s">
        <v>136</v>
      </c>
    </row>
    <row r="295" spans="2:65" s="1" customFormat="1" ht="24.2" customHeight="1">
      <c r="B295" s="133"/>
      <c r="C295" s="134" t="s">
        <v>761</v>
      </c>
      <c r="D295" s="134" t="s">
        <v>139</v>
      </c>
      <c r="E295" s="135" t="s">
        <v>1639</v>
      </c>
      <c r="F295" s="136" t="s">
        <v>1640</v>
      </c>
      <c r="G295" s="137" t="s">
        <v>274</v>
      </c>
      <c r="H295" s="138">
        <v>0.17499999999999999</v>
      </c>
      <c r="I295" s="139"/>
      <c r="J295" s="140">
        <f>ROUND(I295*H295,2)</f>
        <v>0</v>
      </c>
      <c r="K295" s="136" t="s">
        <v>143</v>
      </c>
      <c r="L295" s="34"/>
      <c r="M295" s="141" t="s">
        <v>3</v>
      </c>
      <c r="N295" s="142" t="s">
        <v>50</v>
      </c>
      <c r="P295" s="143">
        <f>O295*H295</f>
        <v>0</v>
      </c>
      <c r="Q295" s="143">
        <v>0</v>
      </c>
      <c r="R295" s="143">
        <f>Q295*H295</f>
        <v>0</v>
      </c>
      <c r="S295" s="143">
        <v>0</v>
      </c>
      <c r="T295" s="144">
        <f>S295*H295</f>
        <v>0</v>
      </c>
      <c r="AR295" s="145" t="s">
        <v>345</v>
      </c>
      <c r="AT295" s="145" t="s">
        <v>139</v>
      </c>
      <c r="AU295" s="145" t="s">
        <v>89</v>
      </c>
      <c r="AY295" s="18" t="s">
        <v>136</v>
      </c>
      <c r="BE295" s="146">
        <f>IF(N295="základní",J295,0)</f>
        <v>0</v>
      </c>
      <c r="BF295" s="146">
        <f>IF(N295="snížená",J295,0)</f>
        <v>0</v>
      </c>
      <c r="BG295" s="146">
        <f>IF(N295="zákl. přenesená",J295,0)</f>
        <v>0</v>
      </c>
      <c r="BH295" s="146">
        <f>IF(N295="sníž. přenesená",J295,0)</f>
        <v>0</v>
      </c>
      <c r="BI295" s="146">
        <f>IF(N295="nulová",J295,0)</f>
        <v>0</v>
      </c>
      <c r="BJ295" s="18" t="s">
        <v>87</v>
      </c>
      <c r="BK295" s="146">
        <f>ROUND(I295*H295,2)</f>
        <v>0</v>
      </c>
      <c r="BL295" s="18" t="s">
        <v>345</v>
      </c>
      <c r="BM295" s="145" t="s">
        <v>1641</v>
      </c>
    </row>
    <row r="296" spans="2:65" s="1" customFormat="1" ht="11.25">
      <c r="B296" s="34"/>
      <c r="D296" s="147" t="s">
        <v>146</v>
      </c>
      <c r="F296" s="148" t="s">
        <v>1642</v>
      </c>
      <c r="I296" s="149"/>
      <c r="L296" s="34"/>
      <c r="M296" s="153"/>
      <c r="N296" s="154"/>
      <c r="O296" s="154"/>
      <c r="P296" s="154"/>
      <c r="Q296" s="154"/>
      <c r="R296" s="154"/>
      <c r="S296" s="154"/>
      <c r="T296" s="155"/>
      <c r="AT296" s="18" t="s">
        <v>146</v>
      </c>
      <c r="AU296" s="18" t="s">
        <v>89</v>
      </c>
    </row>
    <row r="297" spans="2:65" s="1" customFormat="1" ht="6.95" customHeight="1">
      <c r="B297" s="43"/>
      <c r="C297" s="44"/>
      <c r="D297" s="44"/>
      <c r="E297" s="44"/>
      <c r="F297" s="44"/>
      <c r="G297" s="44"/>
      <c r="H297" s="44"/>
      <c r="I297" s="44"/>
      <c r="J297" s="44"/>
      <c r="K297" s="44"/>
      <c r="L297" s="34"/>
    </row>
  </sheetData>
  <autoFilter ref="C92:K296" xr:uid="{00000000-0009-0000-0000-000003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 xr:uid="{00000000-0004-0000-0300-000000000000}"/>
    <hyperlink ref="F99" r:id="rId2" xr:uid="{00000000-0004-0000-0300-000001000000}"/>
    <hyperlink ref="F101" r:id="rId3" xr:uid="{00000000-0004-0000-0300-000002000000}"/>
    <hyperlink ref="F106" r:id="rId4" xr:uid="{00000000-0004-0000-0300-000003000000}"/>
    <hyperlink ref="F110" r:id="rId5" xr:uid="{00000000-0004-0000-0300-000004000000}"/>
    <hyperlink ref="F123" r:id="rId6" xr:uid="{00000000-0004-0000-0300-000005000000}"/>
    <hyperlink ref="F126" r:id="rId7" xr:uid="{00000000-0004-0000-0300-000006000000}"/>
    <hyperlink ref="F129" r:id="rId8" xr:uid="{00000000-0004-0000-0300-000007000000}"/>
    <hyperlink ref="F132" r:id="rId9" xr:uid="{00000000-0004-0000-0300-000008000000}"/>
    <hyperlink ref="F138" r:id="rId10" xr:uid="{00000000-0004-0000-0300-000009000000}"/>
    <hyperlink ref="F141" r:id="rId11" xr:uid="{00000000-0004-0000-0300-00000A000000}"/>
    <hyperlink ref="F144" r:id="rId12" xr:uid="{00000000-0004-0000-0300-00000B000000}"/>
    <hyperlink ref="F147" r:id="rId13" xr:uid="{00000000-0004-0000-0300-00000C000000}"/>
    <hyperlink ref="F157" r:id="rId14" xr:uid="{00000000-0004-0000-0300-00000D000000}"/>
    <hyperlink ref="F165" r:id="rId15" xr:uid="{00000000-0004-0000-0300-00000E000000}"/>
    <hyperlink ref="F167" r:id="rId16" xr:uid="{00000000-0004-0000-0300-00000F000000}"/>
    <hyperlink ref="F169" r:id="rId17" xr:uid="{00000000-0004-0000-0300-000010000000}"/>
    <hyperlink ref="F174" r:id="rId18" xr:uid="{00000000-0004-0000-0300-000011000000}"/>
    <hyperlink ref="F177" r:id="rId19" xr:uid="{00000000-0004-0000-0300-000012000000}"/>
    <hyperlink ref="F180" r:id="rId20" xr:uid="{00000000-0004-0000-0300-000013000000}"/>
    <hyperlink ref="F183" r:id="rId21" xr:uid="{00000000-0004-0000-0300-000014000000}"/>
    <hyperlink ref="F186" r:id="rId22" xr:uid="{00000000-0004-0000-0300-000015000000}"/>
    <hyperlink ref="F189" r:id="rId23" xr:uid="{00000000-0004-0000-0300-000016000000}"/>
    <hyperlink ref="F191" r:id="rId24" xr:uid="{00000000-0004-0000-0300-000017000000}"/>
    <hyperlink ref="F198" r:id="rId25" xr:uid="{00000000-0004-0000-0300-000018000000}"/>
    <hyperlink ref="F200" r:id="rId26" xr:uid="{00000000-0004-0000-0300-000019000000}"/>
    <hyperlink ref="F203" r:id="rId27" xr:uid="{00000000-0004-0000-0300-00001A000000}"/>
    <hyperlink ref="F207" r:id="rId28" xr:uid="{00000000-0004-0000-0300-00001B000000}"/>
    <hyperlink ref="F211" r:id="rId29" xr:uid="{00000000-0004-0000-0300-00001C000000}"/>
    <hyperlink ref="F214" r:id="rId30" xr:uid="{00000000-0004-0000-0300-00001D000000}"/>
    <hyperlink ref="F218" r:id="rId31" xr:uid="{00000000-0004-0000-0300-00001E000000}"/>
    <hyperlink ref="F222" r:id="rId32" xr:uid="{00000000-0004-0000-0300-00001F000000}"/>
    <hyperlink ref="F226" r:id="rId33" xr:uid="{00000000-0004-0000-0300-000020000000}"/>
    <hyperlink ref="F235" r:id="rId34" xr:uid="{00000000-0004-0000-0300-000021000000}"/>
    <hyperlink ref="F239" r:id="rId35" xr:uid="{00000000-0004-0000-0300-000022000000}"/>
    <hyperlink ref="F243" r:id="rId36" xr:uid="{00000000-0004-0000-0300-000023000000}"/>
    <hyperlink ref="F250" r:id="rId37" xr:uid="{00000000-0004-0000-0300-000024000000}"/>
    <hyperlink ref="F254" r:id="rId38" xr:uid="{00000000-0004-0000-0300-000025000000}"/>
    <hyperlink ref="F258" r:id="rId39" xr:uid="{00000000-0004-0000-0300-000026000000}"/>
    <hyperlink ref="F262" r:id="rId40" xr:uid="{00000000-0004-0000-0300-000027000000}"/>
    <hyperlink ref="F264" r:id="rId41" xr:uid="{00000000-0004-0000-0300-000028000000}"/>
    <hyperlink ref="F266" r:id="rId42" xr:uid="{00000000-0004-0000-0300-000029000000}"/>
    <hyperlink ref="F274" r:id="rId43" xr:uid="{00000000-0004-0000-0300-00002A000000}"/>
    <hyperlink ref="F277" r:id="rId44" xr:uid="{00000000-0004-0000-0300-00002B000000}"/>
    <hyperlink ref="F280" r:id="rId45" xr:uid="{00000000-0004-0000-0300-00002C000000}"/>
    <hyperlink ref="F285" r:id="rId46" xr:uid="{00000000-0004-0000-0300-00002D000000}"/>
    <hyperlink ref="F289" r:id="rId47" xr:uid="{00000000-0004-0000-0300-00002E000000}"/>
    <hyperlink ref="F291" r:id="rId48" xr:uid="{00000000-0004-0000-0300-00002F000000}"/>
    <hyperlink ref="F296" r:id="rId49" xr:uid="{00000000-0004-0000-0300-00003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30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28" t="s">
        <v>6</v>
      </c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103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</row>
    <row r="4" spans="2:46" ht="24.95" customHeight="1">
      <c r="B4" s="21"/>
      <c r="D4" s="22" t="s">
        <v>110</v>
      </c>
      <c r="L4" s="21"/>
      <c r="M4" s="92" t="s">
        <v>11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17</v>
      </c>
      <c r="L6" s="21"/>
    </row>
    <row r="7" spans="2:46" ht="16.5" customHeight="1">
      <c r="B7" s="21"/>
      <c r="E7" s="329" t="str">
        <f>'Rekapitulace stavby'!K6</f>
        <v>Rekonstrukce Předzámčí, Kostelec nad Černými lesy</v>
      </c>
      <c r="F7" s="330"/>
      <c r="G7" s="330"/>
      <c r="H7" s="330"/>
      <c r="L7" s="21"/>
    </row>
    <row r="8" spans="2:46" ht="12" customHeight="1">
      <c r="B8" s="21"/>
      <c r="D8" s="28" t="s">
        <v>111</v>
      </c>
      <c r="L8" s="21"/>
    </row>
    <row r="9" spans="2:46" s="1" customFormat="1" ht="16.5" customHeight="1">
      <c r="B9" s="34"/>
      <c r="E9" s="329" t="s">
        <v>197</v>
      </c>
      <c r="F9" s="331"/>
      <c r="G9" s="331"/>
      <c r="H9" s="331"/>
      <c r="L9" s="34"/>
    </row>
    <row r="10" spans="2:46" s="1" customFormat="1" ht="12" customHeight="1">
      <c r="B10" s="34"/>
      <c r="D10" s="28" t="s">
        <v>198</v>
      </c>
      <c r="L10" s="34"/>
    </row>
    <row r="11" spans="2:46" s="1" customFormat="1" ht="16.5" customHeight="1">
      <c r="B11" s="34"/>
      <c r="E11" s="287" t="s">
        <v>1643</v>
      </c>
      <c r="F11" s="331"/>
      <c r="G11" s="331"/>
      <c r="H11" s="331"/>
      <c r="L11" s="34"/>
    </row>
    <row r="12" spans="2:46" s="1" customFormat="1" ht="11.25">
      <c r="B12" s="34"/>
      <c r="L12" s="34"/>
    </row>
    <row r="13" spans="2:46" s="1" customFormat="1" ht="12" customHeight="1">
      <c r="B13" s="34"/>
      <c r="D13" s="28" t="s">
        <v>19</v>
      </c>
      <c r="F13" s="26" t="s">
        <v>3</v>
      </c>
      <c r="I13" s="28" t="s">
        <v>21</v>
      </c>
      <c r="J13" s="26" t="s">
        <v>3</v>
      </c>
      <c r="L13" s="34"/>
    </row>
    <row r="14" spans="2:46" s="1" customFormat="1" ht="12" customHeight="1">
      <c r="B14" s="34"/>
      <c r="D14" s="28" t="s">
        <v>22</v>
      </c>
      <c r="F14" s="26" t="s">
        <v>23</v>
      </c>
      <c r="I14" s="28" t="s">
        <v>24</v>
      </c>
      <c r="J14" s="51" t="str">
        <f>'Rekapitulace stavby'!AN8</f>
        <v>6. 7. 2025</v>
      </c>
      <c r="L14" s="34"/>
    </row>
    <row r="15" spans="2:46" s="1" customFormat="1" ht="10.9" customHeight="1">
      <c r="B15" s="34"/>
      <c r="L15" s="34"/>
    </row>
    <row r="16" spans="2:46" s="1" customFormat="1" ht="12" customHeight="1">
      <c r="B16" s="34"/>
      <c r="D16" s="28" t="s">
        <v>30</v>
      </c>
      <c r="I16" s="28" t="s">
        <v>31</v>
      </c>
      <c r="J16" s="26" t="s">
        <v>32</v>
      </c>
      <c r="L16" s="34"/>
    </row>
    <row r="17" spans="2:12" s="1" customFormat="1" ht="18" customHeight="1">
      <c r="B17" s="34"/>
      <c r="E17" s="26" t="s">
        <v>33</v>
      </c>
      <c r="I17" s="28" t="s">
        <v>34</v>
      </c>
      <c r="J17" s="26" t="s">
        <v>35</v>
      </c>
      <c r="L17" s="34"/>
    </row>
    <row r="18" spans="2:12" s="1" customFormat="1" ht="6.95" customHeight="1">
      <c r="B18" s="34"/>
      <c r="L18" s="34"/>
    </row>
    <row r="19" spans="2:12" s="1" customFormat="1" ht="12" customHeight="1">
      <c r="B19" s="34"/>
      <c r="D19" s="28" t="s">
        <v>36</v>
      </c>
      <c r="I19" s="28" t="s">
        <v>31</v>
      </c>
      <c r="J19" s="29" t="str">
        <f>'Rekapitulace stavby'!AN13</f>
        <v>Vyplň údaj</v>
      </c>
      <c r="L19" s="34"/>
    </row>
    <row r="20" spans="2:12" s="1" customFormat="1" ht="18" customHeight="1">
      <c r="B20" s="34"/>
      <c r="E20" s="332" t="str">
        <f>'Rekapitulace stavby'!E14</f>
        <v>Vyplň údaj</v>
      </c>
      <c r="F20" s="312"/>
      <c r="G20" s="312"/>
      <c r="H20" s="312"/>
      <c r="I20" s="28" t="s">
        <v>34</v>
      </c>
      <c r="J20" s="29" t="str">
        <f>'Rekapitulace stavby'!AN14</f>
        <v>Vyplň údaj</v>
      </c>
      <c r="L20" s="34"/>
    </row>
    <row r="21" spans="2:12" s="1" customFormat="1" ht="6.95" customHeight="1">
      <c r="B21" s="34"/>
      <c r="L21" s="34"/>
    </row>
    <row r="22" spans="2:12" s="1" customFormat="1" ht="12" customHeight="1">
      <c r="B22" s="34"/>
      <c r="D22" s="28" t="s">
        <v>38</v>
      </c>
      <c r="I22" s="28" t="s">
        <v>31</v>
      </c>
      <c r="J22" s="26" t="s">
        <v>3</v>
      </c>
      <c r="L22" s="34"/>
    </row>
    <row r="23" spans="2:12" s="1" customFormat="1" ht="18" customHeight="1">
      <c r="B23" s="34"/>
      <c r="E23" s="26" t="s">
        <v>39</v>
      </c>
      <c r="I23" s="28" t="s">
        <v>34</v>
      </c>
      <c r="J23" s="26" t="s">
        <v>3</v>
      </c>
      <c r="L23" s="34"/>
    </row>
    <row r="24" spans="2:12" s="1" customFormat="1" ht="6.95" customHeight="1">
      <c r="B24" s="34"/>
      <c r="L24" s="34"/>
    </row>
    <row r="25" spans="2:12" s="1" customFormat="1" ht="12" customHeight="1">
      <c r="B25" s="34"/>
      <c r="D25" s="28" t="s">
        <v>41</v>
      </c>
      <c r="I25" s="28" t="s">
        <v>31</v>
      </c>
      <c r="J25" s="26" t="str">
        <f>IF('Rekapitulace stavby'!AN19="","",'Rekapitulace stavby'!AN19)</f>
        <v/>
      </c>
      <c r="L25" s="34"/>
    </row>
    <row r="26" spans="2:12" s="1" customFormat="1" ht="18" customHeight="1">
      <c r="B26" s="34"/>
      <c r="E26" s="26" t="str">
        <f>IF('Rekapitulace stavby'!E20="","",'Rekapitulace stavby'!E20)</f>
        <v xml:space="preserve"> </v>
      </c>
      <c r="I26" s="28" t="s">
        <v>34</v>
      </c>
      <c r="J26" s="26" t="str">
        <f>IF('Rekapitulace stavby'!AN20="","",'Rekapitulace stavby'!AN20)</f>
        <v/>
      </c>
      <c r="L26" s="34"/>
    </row>
    <row r="27" spans="2:12" s="1" customFormat="1" ht="6.95" customHeight="1">
      <c r="B27" s="34"/>
      <c r="L27" s="34"/>
    </row>
    <row r="28" spans="2:12" s="1" customFormat="1" ht="12" customHeight="1">
      <c r="B28" s="34"/>
      <c r="D28" s="28" t="s">
        <v>43</v>
      </c>
      <c r="L28" s="34"/>
    </row>
    <row r="29" spans="2:12" s="7" customFormat="1" ht="47.25" customHeight="1">
      <c r="B29" s="93"/>
      <c r="E29" s="317" t="s">
        <v>44</v>
      </c>
      <c r="F29" s="317"/>
      <c r="G29" s="317"/>
      <c r="H29" s="317"/>
      <c r="L29" s="93"/>
    </row>
    <row r="30" spans="2:12" s="1" customFormat="1" ht="6.95" customHeight="1">
      <c r="B30" s="34"/>
      <c r="L30" s="34"/>
    </row>
    <row r="31" spans="2:12" s="1" customFormat="1" ht="6.95" customHeight="1">
      <c r="B31" s="34"/>
      <c r="D31" s="52"/>
      <c r="E31" s="52"/>
      <c r="F31" s="52"/>
      <c r="G31" s="52"/>
      <c r="H31" s="52"/>
      <c r="I31" s="52"/>
      <c r="J31" s="52"/>
      <c r="K31" s="52"/>
      <c r="L31" s="34"/>
    </row>
    <row r="32" spans="2:12" s="1" customFormat="1" ht="25.35" customHeight="1">
      <c r="B32" s="34"/>
      <c r="D32" s="94" t="s">
        <v>45</v>
      </c>
      <c r="J32" s="65">
        <f>ROUND(J94, 2)</f>
        <v>0</v>
      </c>
      <c r="L32" s="34"/>
    </row>
    <row r="33" spans="2:12" s="1" customFormat="1" ht="6.95" customHeight="1">
      <c r="B33" s="34"/>
      <c r="D33" s="52"/>
      <c r="E33" s="52"/>
      <c r="F33" s="52"/>
      <c r="G33" s="52"/>
      <c r="H33" s="52"/>
      <c r="I33" s="52"/>
      <c r="J33" s="52"/>
      <c r="K33" s="52"/>
      <c r="L33" s="34"/>
    </row>
    <row r="34" spans="2:12" s="1" customFormat="1" ht="14.45" customHeight="1">
      <c r="B34" s="34"/>
      <c r="F34" s="37" t="s">
        <v>47</v>
      </c>
      <c r="I34" s="37" t="s">
        <v>46</v>
      </c>
      <c r="J34" s="37" t="s">
        <v>48</v>
      </c>
      <c r="L34" s="34"/>
    </row>
    <row r="35" spans="2:12" s="1" customFormat="1" ht="14.45" customHeight="1">
      <c r="B35" s="34"/>
      <c r="D35" s="54" t="s">
        <v>49</v>
      </c>
      <c r="E35" s="28" t="s">
        <v>50</v>
      </c>
      <c r="F35" s="85">
        <f>ROUND((SUM(BE94:BE308)),  2)</f>
        <v>0</v>
      </c>
      <c r="I35" s="95">
        <v>0.21</v>
      </c>
      <c r="J35" s="85">
        <f>ROUND(((SUM(BE94:BE308))*I35),  2)</f>
        <v>0</v>
      </c>
      <c r="L35" s="34"/>
    </row>
    <row r="36" spans="2:12" s="1" customFormat="1" ht="14.45" customHeight="1">
      <c r="B36" s="34"/>
      <c r="E36" s="28" t="s">
        <v>51</v>
      </c>
      <c r="F36" s="85">
        <f>ROUND((SUM(BF94:BF308)),  2)</f>
        <v>0</v>
      </c>
      <c r="I36" s="95">
        <v>0.12</v>
      </c>
      <c r="J36" s="85">
        <f>ROUND(((SUM(BF94:BF308))*I36),  2)</f>
        <v>0</v>
      </c>
      <c r="L36" s="34"/>
    </row>
    <row r="37" spans="2:12" s="1" customFormat="1" ht="14.45" hidden="1" customHeight="1">
      <c r="B37" s="34"/>
      <c r="E37" s="28" t="s">
        <v>52</v>
      </c>
      <c r="F37" s="85">
        <f>ROUND((SUM(BG94:BG308)),  2)</f>
        <v>0</v>
      </c>
      <c r="I37" s="95">
        <v>0.21</v>
      </c>
      <c r="J37" s="85">
        <f>0</f>
        <v>0</v>
      </c>
      <c r="L37" s="34"/>
    </row>
    <row r="38" spans="2:12" s="1" customFormat="1" ht="14.45" hidden="1" customHeight="1">
      <c r="B38" s="34"/>
      <c r="E38" s="28" t="s">
        <v>53</v>
      </c>
      <c r="F38" s="85">
        <f>ROUND((SUM(BH94:BH308)),  2)</f>
        <v>0</v>
      </c>
      <c r="I38" s="95">
        <v>0.12</v>
      </c>
      <c r="J38" s="85">
        <f>0</f>
        <v>0</v>
      </c>
      <c r="L38" s="34"/>
    </row>
    <row r="39" spans="2:12" s="1" customFormat="1" ht="14.45" hidden="1" customHeight="1">
      <c r="B39" s="34"/>
      <c r="E39" s="28" t="s">
        <v>54</v>
      </c>
      <c r="F39" s="85">
        <f>ROUND((SUM(BI94:BI308)),  2)</f>
        <v>0</v>
      </c>
      <c r="I39" s="95">
        <v>0</v>
      </c>
      <c r="J39" s="85">
        <f>0</f>
        <v>0</v>
      </c>
      <c r="L39" s="34"/>
    </row>
    <row r="40" spans="2:12" s="1" customFormat="1" ht="6.95" customHeight="1">
      <c r="B40" s="34"/>
      <c r="L40" s="34"/>
    </row>
    <row r="41" spans="2:12" s="1" customFormat="1" ht="25.35" customHeight="1">
      <c r="B41" s="34"/>
      <c r="C41" s="96"/>
      <c r="D41" s="97" t="s">
        <v>55</v>
      </c>
      <c r="E41" s="56"/>
      <c r="F41" s="56"/>
      <c r="G41" s="98" t="s">
        <v>56</v>
      </c>
      <c r="H41" s="99" t="s">
        <v>57</v>
      </c>
      <c r="I41" s="56"/>
      <c r="J41" s="100">
        <f>SUM(J32:J39)</f>
        <v>0</v>
      </c>
      <c r="K41" s="101"/>
      <c r="L41" s="34"/>
    </row>
    <row r="42" spans="2:12" s="1" customFormat="1" ht="14.45" customHeight="1">
      <c r="B42" s="43"/>
      <c r="C42" s="44"/>
      <c r="D42" s="44"/>
      <c r="E42" s="44"/>
      <c r="F42" s="44"/>
      <c r="G42" s="44"/>
      <c r="H42" s="44"/>
      <c r="I42" s="44"/>
      <c r="J42" s="44"/>
      <c r="K42" s="44"/>
      <c r="L42" s="34"/>
    </row>
    <row r="46" spans="2:12" s="1" customFormat="1" ht="6.95" customHeight="1">
      <c r="B46" s="45"/>
      <c r="C46" s="46"/>
      <c r="D46" s="46"/>
      <c r="E46" s="46"/>
      <c r="F46" s="46"/>
      <c r="G46" s="46"/>
      <c r="H46" s="46"/>
      <c r="I46" s="46"/>
      <c r="J46" s="46"/>
      <c r="K46" s="46"/>
      <c r="L46" s="34"/>
    </row>
    <row r="47" spans="2:12" s="1" customFormat="1" ht="24.95" customHeight="1">
      <c r="B47" s="34"/>
      <c r="C47" s="22" t="s">
        <v>113</v>
      </c>
      <c r="L47" s="34"/>
    </row>
    <row r="48" spans="2:12" s="1" customFormat="1" ht="6.95" customHeight="1">
      <c r="B48" s="34"/>
      <c r="L48" s="34"/>
    </row>
    <row r="49" spans="2:47" s="1" customFormat="1" ht="12" customHeight="1">
      <c r="B49" s="34"/>
      <c r="C49" s="28" t="s">
        <v>17</v>
      </c>
      <c r="L49" s="34"/>
    </row>
    <row r="50" spans="2:47" s="1" customFormat="1" ht="16.5" customHeight="1">
      <c r="B50" s="34"/>
      <c r="E50" s="329" t="str">
        <f>E7</f>
        <v>Rekonstrukce Předzámčí, Kostelec nad Černými lesy</v>
      </c>
      <c r="F50" s="330"/>
      <c r="G50" s="330"/>
      <c r="H50" s="330"/>
      <c r="L50" s="34"/>
    </row>
    <row r="51" spans="2:47" ht="12" customHeight="1">
      <c r="B51" s="21"/>
      <c r="C51" s="28" t="s">
        <v>111</v>
      </c>
      <c r="L51" s="21"/>
    </row>
    <row r="52" spans="2:47" s="1" customFormat="1" ht="16.5" customHeight="1">
      <c r="B52" s="34"/>
      <c r="E52" s="329" t="s">
        <v>197</v>
      </c>
      <c r="F52" s="331"/>
      <c r="G52" s="331"/>
      <c r="H52" s="331"/>
      <c r="L52" s="34"/>
    </row>
    <row r="53" spans="2:47" s="1" customFormat="1" ht="12" customHeight="1">
      <c r="B53" s="34"/>
      <c r="C53" s="28" t="s">
        <v>198</v>
      </c>
      <c r="L53" s="34"/>
    </row>
    <row r="54" spans="2:47" s="1" customFormat="1" ht="16.5" customHeight="1">
      <c r="B54" s="34"/>
      <c r="E54" s="287" t="str">
        <f>E11</f>
        <v>SO01-3 - Ústřední vytápění</v>
      </c>
      <c r="F54" s="331"/>
      <c r="G54" s="331"/>
      <c r="H54" s="331"/>
      <c r="L54" s="34"/>
    </row>
    <row r="55" spans="2:47" s="1" customFormat="1" ht="6.95" customHeight="1">
      <c r="B55" s="34"/>
      <c r="L55" s="34"/>
    </row>
    <row r="56" spans="2:47" s="1" customFormat="1" ht="12" customHeight="1">
      <c r="B56" s="34"/>
      <c r="C56" s="28" t="s">
        <v>22</v>
      </c>
      <c r="F56" s="26" t="str">
        <f>F14</f>
        <v>p.č. 2568, k.ú. Kostelec n.Č.l.</v>
      </c>
      <c r="I56" s="28" t="s">
        <v>24</v>
      </c>
      <c r="J56" s="51" t="str">
        <f>IF(J14="","",J14)</f>
        <v>6. 7. 2025</v>
      </c>
      <c r="L56" s="34"/>
    </row>
    <row r="57" spans="2:47" s="1" customFormat="1" ht="6.95" customHeight="1">
      <c r="B57" s="34"/>
      <c r="L57" s="34"/>
    </row>
    <row r="58" spans="2:47" s="1" customFormat="1" ht="15.2" customHeight="1">
      <c r="B58" s="34"/>
      <c r="C58" s="28" t="s">
        <v>30</v>
      </c>
      <c r="F58" s="26" t="str">
        <f>E17</f>
        <v>Lesy ČZU, ČZU v Praze</v>
      </c>
      <c r="I58" s="28" t="s">
        <v>38</v>
      </c>
      <c r="J58" s="32" t="str">
        <f>E23</f>
        <v>atelier 322, s.r.o.</v>
      </c>
      <c r="L58" s="34"/>
    </row>
    <row r="59" spans="2:47" s="1" customFormat="1" ht="15.2" customHeight="1">
      <c r="B59" s="34"/>
      <c r="C59" s="28" t="s">
        <v>36</v>
      </c>
      <c r="F59" s="26" t="str">
        <f>IF(E20="","",E20)</f>
        <v>Vyplň údaj</v>
      </c>
      <c r="I59" s="28" t="s">
        <v>41</v>
      </c>
      <c r="J59" s="32" t="str">
        <f>E26</f>
        <v xml:space="preserve"> </v>
      </c>
      <c r="L59" s="34"/>
    </row>
    <row r="60" spans="2:47" s="1" customFormat="1" ht="10.35" customHeight="1">
      <c r="B60" s="34"/>
      <c r="L60" s="34"/>
    </row>
    <row r="61" spans="2:47" s="1" customFormat="1" ht="29.25" customHeight="1">
      <c r="B61" s="34"/>
      <c r="C61" s="102" t="s">
        <v>114</v>
      </c>
      <c r="D61" s="96"/>
      <c r="E61" s="96"/>
      <c r="F61" s="96"/>
      <c r="G61" s="96"/>
      <c r="H61" s="96"/>
      <c r="I61" s="96"/>
      <c r="J61" s="103" t="s">
        <v>115</v>
      </c>
      <c r="K61" s="96"/>
      <c r="L61" s="34"/>
    </row>
    <row r="62" spans="2:47" s="1" customFormat="1" ht="10.35" customHeight="1">
      <c r="B62" s="34"/>
      <c r="L62" s="34"/>
    </row>
    <row r="63" spans="2:47" s="1" customFormat="1" ht="22.9" customHeight="1">
      <c r="B63" s="34"/>
      <c r="C63" s="104" t="s">
        <v>77</v>
      </c>
      <c r="J63" s="65">
        <f>J94</f>
        <v>0</v>
      </c>
      <c r="L63" s="34"/>
      <c r="AU63" s="18" t="s">
        <v>116</v>
      </c>
    </row>
    <row r="64" spans="2:47" s="8" customFormat="1" ht="24.95" customHeight="1">
      <c r="B64" s="105"/>
      <c r="D64" s="106" t="s">
        <v>200</v>
      </c>
      <c r="E64" s="107"/>
      <c r="F64" s="107"/>
      <c r="G64" s="107"/>
      <c r="H64" s="107"/>
      <c r="I64" s="107"/>
      <c r="J64" s="108">
        <f>J95</f>
        <v>0</v>
      </c>
      <c r="L64" s="105"/>
    </row>
    <row r="65" spans="2:12" s="9" customFormat="1" ht="19.899999999999999" customHeight="1">
      <c r="B65" s="109"/>
      <c r="D65" s="110" t="s">
        <v>209</v>
      </c>
      <c r="E65" s="111"/>
      <c r="F65" s="111"/>
      <c r="G65" s="111"/>
      <c r="H65" s="111"/>
      <c r="I65" s="111"/>
      <c r="J65" s="112">
        <f>J96</f>
        <v>0</v>
      </c>
      <c r="L65" s="109"/>
    </row>
    <row r="66" spans="2:12" s="8" customFormat="1" ht="24.95" customHeight="1">
      <c r="B66" s="105"/>
      <c r="D66" s="106" t="s">
        <v>211</v>
      </c>
      <c r="E66" s="107"/>
      <c r="F66" s="107"/>
      <c r="G66" s="107"/>
      <c r="H66" s="107"/>
      <c r="I66" s="107"/>
      <c r="J66" s="108">
        <f>J108</f>
        <v>0</v>
      </c>
      <c r="L66" s="105"/>
    </row>
    <row r="67" spans="2:12" s="9" customFormat="1" ht="19.899999999999999" customHeight="1">
      <c r="B67" s="109"/>
      <c r="D67" s="110" t="s">
        <v>213</v>
      </c>
      <c r="E67" s="111"/>
      <c r="F67" s="111"/>
      <c r="G67" s="111"/>
      <c r="H67" s="111"/>
      <c r="I67" s="111"/>
      <c r="J67" s="112">
        <f>J109</f>
        <v>0</v>
      </c>
      <c r="L67" s="109"/>
    </row>
    <row r="68" spans="2:12" s="9" customFormat="1" ht="19.899999999999999" customHeight="1">
      <c r="B68" s="109"/>
      <c r="D68" s="110" t="s">
        <v>1644</v>
      </c>
      <c r="E68" s="111"/>
      <c r="F68" s="111"/>
      <c r="G68" s="111"/>
      <c r="H68" s="111"/>
      <c r="I68" s="111"/>
      <c r="J68" s="112">
        <f>J136</f>
        <v>0</v>
      </c>
      <c r="L68" s="109"/>
    </row>
    <row r="69" spans="2:12" s="9" customFormat="1" ht="19.899999999999999" customHeight="1">
      <c r="B69" s="109"/>
      <c r="D69" s="110" t="s">
        <v>1645</v>
      </c>
      <c r="E69" s="111"/>
      <c r="F69" s="111"/>
      <c r="G69" s="111"/>
      <c r="H69" s="111"/>
      <c r="I69" s="111"/>
      <c r="J69" s="112">
        <f>J167</f>
        <v>0</v>
      </c>
      <c r="L69" s="109"/>
    </row>
    <row r="70" spans="2:12" s="9" customFormat="1" ht="19.899999999999999" customHeight="1">
      <c r="B70" s="109"/>
      <c r="D70" s="110" t="s">
        <v>1646</v>
      </c>
      <c r="E70" s="111"/>
      <c r="F70" s="111"/>
      <c r="G70" s="111"/>
      <c r="H70" s="111"/>
      <c r="I70" s="111"/>
      <c r="J70" s="112">
        <f>J194</f>
        <v>0</v>
      </c>
      <c r="L70" s="109"/>
    </row>
    <row r="71" spans="2:12" s="9" customFormat="1" ht="19.899999999999999" customHeight="1">
      <c r="B71" s="109"/>
      <c r="D71" s="110" t="s">
        <v>219</v>
      </c>
      <c r="E71" s="111"/>
      <c r="F71" s="111"/>
      <c r="G71" s="111"/>
      <c r="H71" s="111"/>
      <c r="I71" s="111"/>
      <c r="J71" s="112">
        <f>J256</f>
        <v>0</v>
      </c>
      <c r="L71" s="109"/>
    </row>
    <row r="72" spans="2:12" s="9" customFormat="1" ht="19.899999999999999" customHeight="1">
      <c r="B72" s="109"/>
      <c r="D72" s="110" t="s">
        <v>1647</v>
      </c>
      <c r="E72" s="111"/>
      <c r="F72" s="111"/>
      <c r="G72" s="111"/>
      <c r="H72" s="111"/>
      <c r="I72" s="111"/>
      <c r="J72" s="112">
        <f>J302</f>
        <v>0</v>
      </c>
      <c r="L72" s="109"/>
    </row>
    <row r="73" spans="2:12" s="1" customFormat="1" ht="21.75" customHeight="1">
      <c r="B73" s="34"/>
      <c r="L73" s="34"/>
    </row>
    <row r="74" spans="2:12" s="1" customFormat="1" ht="6.95" customHeight="1">
      <c r="B74" s="43"/>
      <c r="C74" s="44"/>
      <c r="D74" s="44"/>
      <c r="E74" s="44"/>
      <c r="F74" s="44"/>
      <c r="G74" s="44"/>
      <c r="H74" s="44"/>
      <c r="I74" s="44"/>
      <c r="J74" s="44"/>
      <c r="K74" s="44"/>
      <c r="L74" s="34"/>
    </row>
    <row r="78" spans="2:12" s="1" customFormat="1" ht="6.95" customHeight="1">
      <c r="B78" s="45"/>
      <c r="C78" s="46"/>
      <c r="D78" s="46"/>
      <c r="E78" s="46"/>
      <c r="F78" s="46"/>
      <c r="G78" s="46"/>
      <c r="H78" s="46"/>
      <c r="I78" s="46"/>
      <c r="J78" s="46"/>
      <c r="K78" s="46"/>
      <c r="L78" s="34"/>
    </row>
    <row r="79" spans="2:12" s="1" customFormat="1" ht="24.95" customHeight="1">
      <c r="B79" s="34"/>
      <c r="C79" s="22" t="s">
        <v>122</v>
      </c>
      <c r="L79" s="34"/>
    </row>
    <row r="80" spans="2:12" s="1" customFormat="1" ht="6.95" customHeight="1">
      <c r="B80" s="34"/>
      <c r="L80" s="34"/>
    </row>
    <row r="81" spans="2:63" s="1" customFormat="1" ht="12" customHeight="1">
      <c r="B81" s="34"/>
      <c r="C81" s="28" t="s">
        <v>17</v>
      </c>
      <c r="L81" s="34"/>
    </row>
    <row r="82" spans="2:63" s="1" customFormat="1" ht="16.5" customHeight="1">
      <c r="B82" s="34"/>
      <c r="E82" s="329" t="str">
        <f>E7</f>
        <v>Rekonstrukce Předzámčí, Kostelec nad Černými lesy</v>
      </c>
      <c r="F82" s="330"/>
      <c r="G82" s="330"/>
      <c r="H82" s="330"/>
      <c r="L82" s="34"/>
    </row>
    <row r="83" spans="2:63" ht="12" customHeight="1">
      <c r="B83" s="21"/>
      <c r="C83" s="28" t="s">
        <v>111</v>
      </c>
      <c r="L83" s="21"/>
    </row>
    <row r="84" spans="2:63" s="1" customFormat="1" ht="16.5" customHeight="1">
      <c r="B84" s="34"/>
      <c r="E84" s="329" t="s">
        <v>197</v>
      </c>
      <c r="F84" s="331"/>
      <c r="G84" s="331"/>
      <c r="H84" s="331"/>
      <c r="L84" s="34"/>
    </row>
    <row r="85" spans="2:63" s="1" customFormat="1" ht="12" customHeight="1">
      <c r="B85" s="34"/>
      <c r="C85" s="28" t="s">
        <v>198</v>
      </c>
      <c r="L85" s="34"/>
    </row>
    <row r="86" spans="2:63" s="1" customFormat="1" ht="16.5" customHeight="1">
      <c r="B86" s="34"/>
      <c r="E86" s="287" t="str">
        <f>E11</f>
        <v>SO01-3 - Ústřední vytápění</v>
      </c>
      <c r="F86" s="331"/>
      <c r="G86" s="331"/>
      <c r="H86" s="331"/>
      <c r="L86" s="34"/>
    </row>
    <row r="87" spans="2:63" s="1" customFormat="1" ht="6.95" customHeight="1">
      <c r="B87" s="34"/>
      <c r="L87" s="34"/>
    </row>
    <row r="88" spans="2:63" s="1" customFormat="1" ht="12" customHeight="1">
      <c r="B88" s="34"/>
      <c r="C88" s="28" t="s">
        <v>22</v>
      </c>
      <c r="F88" s="26" t="str">
        <f>F14</f>
        <v>p.č. 2568, k.ú. Kostelec n.Č.l.</v>
      </c>
      <c r="I88" s="28" t="s">
        <v>24</v>
      </c>
      <c r="J88" s="51" t="str">
        <f>IF(J14="","",J14)</f>
        <v>6. 7. 2025</v>
      </c>
      <c r="L88" s="34"/>
    </row>
    <row r="89" spans="2:63" s="1" customFormat="1" ht="6.95" customHeight="1">
      <c r="B89" s="34"/>
      <c r="L89" s="34"/>
    </row>
    <row r="90" spans="2:63" s="1" customFormat="1" ht="15.2" customHeight="1">
      <c r="B90" s="34"/>
      <c r="C90" s="28" t="s">
        <v>30</v>
      </c>
      <c r="F90" s="26" t="str">
        <f>E17</f>
        <v>Lesy ČZU, ČZU v Praze</v>
      </c>
      <c r="I90" s="28" t="s">
        <v>38</v>
      </c>
      <c r="J90" s="32" t="str">
        <f>E23</f>
        <v>atelier 322, s.r.o.</v>
      </c>
      <c r="L90" s="34"/>
    </row>
    <row r="91" spans="2:63" s="1" customFormat="1" ht="15.2" customHeight="1">
      <c r="B91" s="34"/>
      <c r="C91" s="28" t="s">
        <v>36</v>
      </c>
      <c r="F91" s="26" t="str">
        <f>IF(E20="","",E20)</f>
        <v>Vyplň údaj</v>
      </c>
      <c r="I91" s="28" t="s">
        <v>41</v>
      </c>
      <c r="J91" s="32" t="str">
        <f>E26</f>
        <v xml:space="preserve"> </v>
      </c>
      <c r="L91" s="34"/>
    </row>
    <row r="92" spans="2:63" s="1" customFormat="1" ht="10.35" customHeight="1">
      <c r="B92" s="34"/>
      <c r="L92" s="34"/>
    </row>
    <row r="93" spans="2:63" s="10" customFormat="1" ht="29.25" customHeight="1">
      <c r="B93" s="113"/>
      <c r="C93" s="114" t="s">
        <v>123</v>
      </c>
      <c r="D93" s="115" t="s">
        <v>64</v>
      </c>
      <c r="E93" s="115" t="s">
        <v>60</v>
      </c>
      <c r="F93" s="115" t="s">
        <v>61</v>
      </c>
      <c r="G93" s="115" t="s">
        <v>124</v>
      </c>
      <c r="H93" s="115" t="s">
        <v>125</v>
      </c>
      <c r="I93" s="115" t="s">
        <v>126</v>
      </c>
      <c r="J93" s="115" t="s">
        <v>115</v>
      </c>
      <c r="K93" s="116" t="s">
        <v>127</v>
      </c>
      <c r="L93" s="113"/>
      <c r="M93" s="58" t="s">
        <v>3</v>
      </c>
      <c r="N93" s="59" t="s">
        <v>49</v>
      </c>
      <c r="O93" s="59" t="s">
        <v>128</v>
      </c>
      <c r="P93" s="59" t="s">
        <v>129</v>
      </c>
      <c r="Q93" s="59" t="s">
        <v>130</v>
      </c>
      <c r="R93" s="59" t="s">
        <v>131</v>
      </c>
      <c r="S93" s="59" t="s">
        <v>132</v>
      </c>
      <c r="T93" s="60" t="s">
        <v>133</v>
      </c>
    </row>
    <row r="94" spans="2:63" s="1" customFormat="1" ht="22.9" customHeight="1">
      <c r="B94" s="34"/>
      <c r="C94" s="63" t="s">
        <v>134</v>
      </c>
      <c r="J94" s="117">
        <f>BK94</f>
        <v>0</v>
      </c>
      <c r="L94" s="34"/>
      <c r="M94" s="61"/>
      <c r="N94" s="52"/>
      <c r="O94" s="52"/>
      <c r="P94" s="118">
        <f>P95+P108</f>
        <v>0</v>
      </c>
      <c r="Q94" s="52"/>
      <c r="R94" s="118">
        <f>R95+R108</f>
        <v>0.57005220000000001</v>
      </c>
      <c r="S94" s="52"/>
      <c r="T94" s="119">
        <f>T95+T108</f>
        <v>0.26</v>
      </c>
      <c r="AT94" s="18" t="s">
        <v>78</v>
      </c>
      <c r="AU94" s="18" t="s">
        <v>116</v>
      </c>
      <c r="BK94" s="120">
        <f>BK95+BK108</f>
        <v>0</v>
      </c>
    </row>
    <row r="95" spans="2:63" s="11" customFormat="1" ht="25.9" customHeight="1">
      <c r="B95" s="121"/>
      <c r="D95" s="122" t="s">
        <v>78</v>
      </c>
      <c r="E95" s="123" t="s">
        <v>222</v>
      </c>
      <c r="F95" s="123" t="s">
        <v>223</v>
      </c>
      <c r="I95" s="124"/>
      <c r="J95" s="125">
        <f>BK95</f>
        <v>0</v>
      </c>
      <c r="L95" s="121"/>
      <c r="M95" s="126"/>
      <c r="P95" s="127">
        <f>P96</f>
        <v>0</v>
      </c>
      <c r="R95" s="127">
        <f>R96</f>
        <v>0</v>
      </c>
      <c r="T95" s="128">
        <f>T96</f>
        <v>0</v>
      </c>
      <c r="AR95" s="122" t="s">
        <v>87</v>
      </c>
      <c r="AT95" s="129" t="s">
        <v>78</v>
      </c>
      <c r="AU95" s="129" t="s">
        <v>79</v>
      </c>
      <c r="AY95" s="122" t="s">
        <v>136</v>
      </c>
      <c r="BK95" s="130">
        <f>BK96</f>
        <v>0</v>
      </c>
    </row>
    <row r="96" spans="2:63" s="11" customFormat="1" ht="22.9" customHeight="1">
      <c r="B96" s="121"/>
      <c r="D96" s="122" t="s">
        <v>78</v>
      </c>
      <c r="E96" s="131" t="s">
        <v>849</v>
      </c>
      <c r="F96" s="131" t="s">
        <v>850</v>
      </c>
      <c r="I96" s="124"/>
      <c r="J96" s="132">
        <f>BK96</f>
        <v>0</v>
      </c>
      <c r="L96" s="121"/>
      <c r="M96" s="126"/>
      <c r="P96" s="127">
        <f>SUM(P97:P107)</f>
        <v>0</v>
      </c>
      <c r="R96" s="127">
        <f>SUM(R97:R107)</f>
        <v>0</v>
      </c>
      <c r="T96" s="128">
        <f>SUM(T97:T107)</f>
        <v>0</v>
      </c>
      <c r="AR96" s="122" t="s">
        <v>87</v>
      </c>
      <c r="AT96" s="129" t="s">
        <v>78</v>
      </c>
      <c r="AU96" s="129" t="s">
        <v>87</v>
      </c>
      <c r="AY96" s="122" t="s">
        <v>136</v>
      </c>
      <c r="BK96" s="130">
        <f>SUM(BK97:BK107)</f>
        <v>0</v>
      </c>
    </row>
    <row r="97" spans="2:65" s="1" customFormat="1" ht="24.2" customHeight="1">
      <c r="B97" s="133"/>
      <c r="C97" s="134" t="s">
        <v>87</v>
      </c>
      <c r="D97" s="134" t="s">
        <v>139</v>
      </c>
      <c r="E97" s="135" t="s">
        <v>852</v>
      </c>
      <c r="F97" s="136" t="s">
        <v>853</v>
      </c>
      <c r="G97" s="137" t="s">
        <v>274</v>
      </c>
      <c r="H97" s="138">
        <v>0.26</v>
      </c>
      <c r="I97" s="139"/>
      <c r="J97" s="140">
        <f>ROUND(I97*H97,2)</f>
        <v>0</v>
      </c>
      <c r="K97" s="136" t="s">
        <v>143</v>
      </c>
      <c r="L97" s="34"/>
      <c r="M97" s="141" t="s">
        <v>3</v>
      </c>
      <c r="N97" s="142" t="s">
        <v>50</v>
      </c>
      <c r="P97" s="143">
        <f>O97*H97</f>
        <v>0</v>
      </c>
      <c r="Q97" s="143">
        <v>0</v>
      </c>
      <c r="R97" s="143">
        <f>Q97*H97</f>
        <v>0</v>
      </c>
      <c r="S97" s="143">
        <v>0</v>
      </c>
      <c r="T97" s="144">
        <f>S97*H97</f>
        <v>0</v>
      </c>
      <c r="AR97" s="145" t="s">
        <v>162</v>
      </c>
      <c r="AT97" s="145" t="s">
        <v>139</v>
      </c>
      <c r="AU97" s="145" t="s">
        <v>89</v>
      </c>
      <c r="AY97" s="18" t="s">
        <v>136</v>
      </c>
      <c r="BE97" s="146">
        <f>IF(N97="základní",J97,0)</f>
        <v>0</v>
      </c>
      <c r="BF97" s="146">
        <f>IF(N97="snížená",J97,0)</f>
        <v>0</v>
      </c>
      <c r="BG97" s="146">
        <f>IF(N97="zákl. přenesená",J97,0)</f>
        <v>0</v>
      </c>
      <c r="BH97" s="146">
        <f>IF(N97="sníž. přenesená",J97,0)</f>
        <v>0</v>
      </c>
      <c r="BI97" s="146">
        <f>IF(N97="nulová",J97,0)</f>
        <v>0</v>
      </c>
      <c r="BJ97" s="18" t="s">
        <v>87</v>
      </c>
      <c r="BK97" s="146">
        <f>ROUND(I97*H97,2)</f>
        <v>0</v>
      </c>
      <c r="BL97" s="18" t="s">
        <v>162</v>
      </c>
      <c r="BM97" s="145" t="s">
        <v>1648</v>
      </c>
    </row>
    <row r="98" spans="2:65" s="1" customFormat="1" ht="11.25">
      <c r="B98" s="34"/>
      <c r="D98" s="147" t="s">
        <v>146</v>
      </c>
      <c r="F98" s="148" t="s">
        <v>855</v>
      </c>
      <c r="I98" s="149"/>
      <c r="L98" s="34"/>
      <c r="M98" s="150"/>
      <c r="T98" s="55"/>
      <c r="AT98" s="18" t="s">
        <v>146</v>
      </c>
      <c r="AU98" s="18" t="s">
        <v>89</v>
      </c>
    </row>
    <row r="99" spans="2:65" s="1" customFormat="1" ht="21.75" customHeight="1">
      <c r="B99" s="133"/>
      <c r="C99" s="134" t="s">
        <v>89</v>
      </c>
      <c r="D99" s="134" t="s">
        <v>139</v>
      </c>
      <c r="E99" s="135" t="s">
        <v>857</v>
      </c>
      <c r="F99" s="136" t="s">
        <v>858</v>
      </c>
      <c r="G99" s="137" t="s">
        <v>274</v>
      </c>
      <c r="H99" s="138">
        <v>0.26</v>
      </c>
      <c r="I99" s="139"/>
      <c r="J99" s="140">
        <f>ROUND(I99*H99,2)</f>
        <v>0</v>
      </c>
      <c r="K99" s="136" t="s">
        <v>143</v>
      </c>
      <c r="L99" s="34"/>
      <c r="M99" s="141" t="s">
        <v>3</v>
      </c>
      <c r="N99" s="142" t="s">
        <v>50</v>
      </c>
      <c r="P99" s="143">
        <f>O99*H99</f>
        <v>0</v>
      </c>
      <c r="Q99" s="143">
        <v>0</v>
      </c>
      <c r="R99" s="143">
        <f>Q99*H99</f>
        <v>0</v>
      </c>
      <c r="S99" s="143">
        <v>0</v>
      </c>
      <c r="T99" s="144">
        <f>S99*H99</f>
        <v>0</v>
      </c>
      <c r="AR99" s="145" t="s">
        <v>162</v>
      </c>
      <c r="AT99" s="145" t="s">
        <v>139</v>
      </c>
      <c r="AU99" s="145" t="s">
        <v>89</v>
      </c>
      <c r="AY99" s="18" t="s">
        <v>136</v>
      </c>
      <c r="BE99" s="146">
        <f>IF(N99="základní",J99,0)</f>
        <v>0</v>
      </c>
      <c r="BF99" s="146">
        <f>IF(N99="snížená",J99,0)</f>
        <v>0</v>
      </c>
      <c r="BG99" s="146">
        <f>IF(N99="zákl. přenesená",J99,0)</f>
        <v>0</v>
      </c>
      <c r="BH99" s="146">
        <f>IF(N99="sníž. přenesená",J99,0)</f>
        <v>0</v>
      </c>
      <c r="BI99" s="146">
        <f>IF(N99="nulová",J99,0)</f>
        <v>0</v>
      </c>
      <c r="BJ99" s="18" t="s">
        <v>87</v>
      </c>
      <c r="BK99" s="146">
        <f>ROUND(I99*H99,2)</f>
        <v>0</v>
      </c>
      <c r="BL99" s="18" t="s">
        <v>162</v>
      </c>
      <c r="BM99" s="145" t="s">
        <v>1649</v>
      </c>
    </row>
    <row r="100" spans="2:65" s="1" customFormat="1" ht="11.25">
      <c r="B100" s="34"/>
      <c r="D100" s="147" t="s">
        <v>146</v>
      </c>
      <c r="F100" s="148" t="s">
        <v>860</v>
      </c>
      <c r="I100" s="149"/>
      <c r="L100" s="34"/>
      <c r="M100" s="150"/>
      <c r="T100" s="55"/>
      <c r="AT100" s="18" t="s">
        <v>146</v>
      </c>
      <c r="AU100" s="18" t="s">
        <v>89</v>
      </c>
    </row>
    <row r="101" spans="2:65" s="1" customFormat="1" ht="24.2" customHeight="1">
      <c r="B101" s="133"/>
      <c r="C101" s="134" t="s">
        <v>154</v>
      </c>
      <c r="D101" s="134" t="s">
        <v>139</v>
      </c>
      <c r="E101" s="135" t="s">
        <v>862</v>
      </c>
      <c r="F101" s="136" t="s">
        <v>863</v>
      </c>
      <c r="G101" s="137" t="s">
        <v>274</v>
      </c>
      <c r="H101" s="138">
        <v>3.12</v>
      </c>
      <c r="I101" s="139"/>
      <c r="J101" s="140">
        <f>ROUND(I101*H101,2)</f>
        <v>0</v>
      </c>
      <c r="K101" s="136" t="s">
        <v>143</v>
      </c>
      <c r="L101" s="34"/>
      <c r="M101" s="141" t="s">
        <v>3</v>
      </c>
      <c r="N101" s="142" t="s">
        <v>50</v>
      </c>
      <c r="P101" s="143">
        <f>O101*H101</f>
        <v>0</v>
      </c>
      <c r="Q101" s="143">
        <v>0</v>
      </c>
      <c r="R101" s="143">
        <f>Q101*H101</f>
        <v>0</v>
      </c>
      <c r="S101" s="143">
        <v>0</v>
      </c>
      <c r="T101" s="144">
        <f>S101*H101</f>
        <v>0</v>
      </c>
      <c r="AR101" s="145" t="s">
        <v>162</v>
      </c>
      <c r="AT101" s="145" t="s">
        <v>139</v>
      </c>
      <c r="AU101" s="145" t="s">
        <v>89</v>
      </c>
      <c r="AY101" s="18" t="s">
        <v>136</v>
      </c>
      <c r="BE101" s="146">
        <f>IF(N101="základní",J101,0)</f>
        <v>0</v>
      </c>
      <c r="BF101" s="146">
        <f>IF(N101="snížená",J101,0)</f>
        <v>0</v>
      </c>
      <c r="BG101" s="146">
        <f>IF(N101="zákl. přenesená",J101,0)</f>
        <v>0</v>
      </c>
      <c r="BH101" s="146">
        <f>IF(N101="sníž. přenesená",J101,0)</f>
        <v>0</v>
      </c>
      <c r="BI101" s="146">
        <f>IF(N101="nulová",J101,0)</f>
        <v>0</v>
      </c>
      <c r="BJ101" s="18" t="s">
        <v>87</v>
      </c>
      <c r="BK101" s="146">
        <f>ROUND(I101*H101,2)</f>
        <v>0</v>
      </c>
      <c r="BL101" s="18" t="s">
        <v>162</v>
      </c>
      <c r="BM101" s="145" t="s">
        <v>1650</v>
      </c>
    </row>
    <row r="102" spans="2:65" s="1" customFormat="1" ht="11.25">
      <c r="B102" s="34"/>
      <c r="D102" s="147" t="s">
        <v>146</v>
      </c>
      <c r="F102" s="148" t="s">
        <v>865</v>
      </c>
      <c r="I102" s="149"/>
      <c r="L102" s="34"/>
      <c r="M102" s="150"/>
      <c r="T102" s="55"/>
      <c r="AT102" s="18" t="s">
        <v>146</v>
      </c>
      <c r="AU102" s="18" t="s">
        <v>89</v>
      </c>
    </row>
    <row r="103" spans="2:65" s="13" customFormat="1" ht="11.25">
      <c r="B103" s="164"/>
      <c r="D103" s="151" t="s">
        <v>230</v>
      </c>
      <c r="E103" s="165" t="s">
        <v>3</v>
      </c>
      <c r="F103" s="166" t="s">
        <v>866</v>
      </c>
      <c r="H103" s="165" t="s">
        <v>3</v>
      </c>
      <c r="I103" s="167"/>
      <c r="L103" s="164"/>
      <c r="M103" s="168"/>
      <c r="T103" s="169"/>
      <c r="AT103" s="165" t="s">
        <v>230</v>
      </c>
      <c r="AU103" s="165" t="s">
        <v>89</v>
      </c>
      <c r="AV103" s="13" t="s">
        <v>87</v>
      </c>
      <c r="AW103" s="13" t="s">
        <v>40</v>
      </c>
      <c r="AX103" s="13" t="s">
        <v>79</v>
      </c>
      <c r="AY103" s="165" t="s">
        <v>136</v>
      </c>
    </row>
    <row r="104" spans="2:65" s="12" customFormat="1" ht="11.25">
      <c r="B104" s="157"/>
      <c r="D104" s="151" t="s">
        <v>230</v>
      </c>
      <c r="E104" s="158" t="s">
        <v>3</v>
      </c>
      <c r="F104" s="159" t="s">
        <v>1651</v>
      </c>
      <c r="H104" s="160">
        <v>3.12</v>
      </c>
      <c r="I104" s="161"/>
      <c r="L104" s="157"/>
      <c r="M104" s="162"/>
      <c r="T104" s="163"/>
      <c r="AT104" s="158" t="s">
        <v>230</v>
      </c>
      <c r="AU104" s="158" t="s">
        <v>89</v>
      </c>
      <c r="AV104" s="12" t="s">
        <v>89</v>
      </c>
      <c r="AW104" s="12" t="s">
        <v>40</v>
      </c>
      <c r="AX104" s="12" t="s">
        <v>79</v>
      </c>
      <c r="AY104" s="158" t="s">
        <v>136</v>
      </c>
    </row>
    <row r="105" spans="2:65" s="14" customFormat="1" ht="11.25">
      <c r="B105" s="170"/>
      <c r="D105" s="151" t="s">
        <v>230</v>
      </c>
      <c r="E105" s="171" t="s">
        <v>3</v>
      </c>
      <c r="F105" s="172" t="s">
        <v>251</v>
      </c>
      <c r="H105" s="173">
        <v>3.12</v>
      </c>
      <c r="I105" s="174"/>
      <c r="L105" s="170"/>
      <c r="M105" s="175"/>
      <c r="T105" s="176"/>
      <c r="AT105" s="171" t="s">
        <v>230</v>
      </c>
      <c r="AU105" s="171" t="s">
        <v>89</v>
      </c>
      <c r="AV105" s="14" t="s">
        <v>162</v>
      </c>
      <c r="AW105" s="14" t="s">
        <v>40</v>
      </c>
      <c r="AX105" s="14" t="s">
        <v>87</v>
      </c>
      <c r="AY105" s="171" t="s">
        <v>136</v>
      </c>
    </row>
    <row r="106" spans="2:65" s="1" customFormat="1" ht="24.2" customHeight="1">
      <c r="B106" s="133"/>
      <c r="C106" s="134" t="s">
        <v>162</v>
      </c>
      <c r="D106" s="134" t="s">
        <v>139</v>
      </c>
      <c r="E106" s="135" t="s">
        <v>874</v>
      </c>
      <c r="F106" s="136" t="s">
        <v>875</v>
      </c>
      <c r="G106" s="137" t="s">
        <v>274</v>
      </c>
      <c r="H106" s="138">
        <v>0.26</v>
      </c>
      <c r="I106" s="139"/>
      <c r="J106" s="140">
        <f>ROUND(I106*H106,2)</f>
        <v>0</v>
      </c>
      <c r="K106" s="136" t="s">
        <v>143</v>
      </c>
      <c r="L106" s="34"/>
      <c r="M106" s="141" t="s">
        <v>3</v>
      </c>
      <c r="N106" s="142" t="s">
        <v>50</v>
      </c>
      <c r="P106" s="143">
        <f>O106*H106</f>
        <v>0</v>
      </c>
      <c r="Q106" s="143">
        <v>0</v>
      </c>
      <c r="R106" s="143">
        <f>Q106*H106</f>
        <v>0</v>
      </c>
      <c r="S106" s="143">
        <v>0</v>
      </c>
      <c r="T106" s="144">
        <f>S106*H106</f>
        <v>0</v>
      </c>
      <c r="AR106" s="145" t="s">
        <v>162</v>
      </c>
      <c r="AT106" s="145" t="s">
        <v>139</v>
      </c>
      <c r="AU106" s="145" t="s">
        <v>89</v>
      </c>
      <c r="AY106" s="18" t="s">
        <v>136</v>
      </c>
      <c r="BE106" s="146">
        <f>IF(N106="základní",J106,0)</f>
        <v>0</v>
      </c>
      <c r="BF106" s="146">
        <f>IF(N106="snížená",J106,0)</f>
        <v>0</v>
      </c>
      <c r="BG106" s="146">
        <f>IF(N106="zákl. přenesená",J106,0)</f>
        <v>0</v>
      </c>
      <c r="BH106" s="146">
        <f>IF(N106="sníž. přenesená",J106,0)</f>
        <v>0</v>
      </c>
      <c r="BI106" s="146">
        <f>IF(N106="nulová",J106,0)</f>
        <v>0</v>
      </c>
      <c r="BJ106" s="18" t="s">
        <v>87</v>
      </c>
      <c r="BK106" s="146">
        <f>ROUND(I106*H106,2)</f>
        <v>0</v>
      </c>
      <c r="BL106" s="18" t="s">
        <v>162</v>
      </c>
      <c r="BM106" s="145" t="s">
        <v>1652</v>
      </c>
    </row>
    <row r="107" spans="2:65" s="1" customFormat="1" ht="11.25">
      <c r="B107" s="34"/>
      <c r="D107" s="147" t="s">
        <v>146</v>
      </c>
      <c r="F107" s="148" t="s">
        <v>877</v>
      </c>
      <c r="I107" s="149"/>
      <c r="L107" s="34"/>
      <c r="M107" s="150"/>
      <c r="T107" s="55"/>
      <c r="AT107" s="18" t="s">
        <v>146</v>
      </c>
      <c r="AU107" s="18" t="s">
        <v>89</v>
      </c>
    </row>
    <row r="108" spans="2:65" s="11" customFormat="1" ht="25.9" customHeight="1">
      <c r="B108" s="121"/>
      <c r="D108" s="122" t="s">
        <v>78</v>
      </c>
      <c r="E108" s="123" t="s">
        <v>885</v>
      </c>
      <c r="F108" s="123" t="s">
        <v>886</v>
      </c>
      <c r="I108" s="124"/>
      <c r="J108" s="125">
        <f>BK108</f>
        <v>0</v>
      </c>
      <c r="L108" s="121"/>
      <c r="M108" s="126"/>
      <c r="P108" s="127">
        <f>P109+P136+P167+P194+P256+P302</f>
        <v>0</v>
      </c>
      <c r="R108" s="127">
        <f>R109+R136+R167+R194+R256+R302</f>
        <v>0.57005220000000001</v>
      </c>
      <c r="T108" s="128">
        <f>T109+T136+T167+T194+T256+T302</f>
        <v>0.26</v>
      </c>
      <c r="AR108" s="122" t="s">
        <v>89</v>
      </c>
      <c r="AT108" s="129" t="s">
        <v>78</v>
      </c>
      <c r="AU108" s="129" t="s">
        <v>79</v>
      </c>
      <c r="AY108" s="122" t="s">
        <v>136</v>
      </c>
      <c r="BK108" s="130">
        <f>BK109+BK136+BK167+BK194+BK256+BK302</f>
        <v>0</v>
      </c>
    </row>
    <row r="109" spans="2:65" s="11" customFormat="1" ht="22.9" customHeight="1">
      <c r="B109" s="121"/>
      <c r="D109" s="122" t="s">
        <v>78</v>
      </c>
      <c r="E109" s="131" t="s">
        <v>923</v>
      </c>
      <c r="F109" s="131" t="s">
        <v>924</v>
      </c>
      <c r="I109" s="124"/>
      <c r="J109" s="132">
        <f>BK109</f>
        <v>0</v>
      </c>
      <c r="L109" s="121"/>
      <c r="M109" s="126"/>
      <c r="P109" s="127">
        <f>SUM(P110:P135)</f>
        <v>0</v>
      </c>
      <c r="R109" s="127">
        <f>SUM(R110:R135)</f>
        <v>1.4116799999999999E-2</v>
      </c>
      <c r="T109" s="128">
        <f>SUM(T110:T135)</f>
        <v>0</v>
      </c>
      <c r="AR109" s="122" t="s">
        <v>89</v>
      </c>
      <c r="AT109" s="129" t="s">
        <v>78</v>
      </c>
      <c r="AU109" s="129" t="s">
        <v>87</v>
      </c>
      <c r="AY109" s="122" t="s">
        <v>136</v>
      </c>
      <c r="BK109" s="130">
        <f>SUM(BK110:BK135)</f>
        <v>0</v>
      </c>
    </row>
    <row r="110" spans="2:65" s="1" customFormat="1" ht="24.2" customHeight="1">
      <c r="B110" s="133"/>
      <c r="C110" s="134" t="s">
        <v>135</v>
      </c>
      <c r="D110" s="134" t="s">
        <v>139</v>
      </c>
      <c r="E110" s="135" t="s">
        <v>1348</v>
      </c>
      <c r="F110" s="136" t="s">
        <v>1349</v>
      </c>
      <c r="G110" s="137" t="s">
        <v>283</v>
      </c>
      <c r="H110" s="138">
        <v>140</v>
      </c>
      <c r="I110" s="139"/>
      <c r="J110" s="140">
        <f>ROUND(I110*H110,2)</f>
        <v>0</v>
      </c>
      <c r="K110" s="136" t="s">
        <v>143</v>
      </c>
      <c r="L110" s="34"/>
      <c r="M110" s="141" t="s">
        <v>3</v>
      </c>
      <c r="N110" s="142" t="s">
        <v>50</v>
      </c>
      <c r="P110" s="143">
        <f>O110*H110</f>
        <v>0</v>
      </c>
      <c r="Q110" s="143">
        <v>0</v>
      </c>
      <c r="R110" s="143">
        <f>Q110*H110</f>
        <v>0</v>
      </c>
      <c r="S110" s="143">
        <v>0</v>
      </c>
      <c r="T110" s="144">
        <f>S110*H110</f>
        <v>0</v>
      </c>
      <c r="AR110" s="145" t="s">
        <v>345</v>
      </c>
      <c r="AT110" s="145" t="s">
        <v>139</v>
      </c>
      <c r="AU110" s="145" t="s">
        <v>89</v>
      </c>
      <c r="AY110" s="18" t="s">
        <v>136</v>
      </c>
      <c r="BE110" s="146">
        <f>IF(N110="základní",J110,0)</f>
        <v>0</v>
      </c>
      <c r="BF110" s="146">
        <f>IF(N110="snížená",J110,0)</f>
        <v>0</v>
      </c>
      <c r="BG110" s="146">
        <f>IF(N110="zákl. přenesená",J110,0)</f>
        <v>0</v>
      </c>
      <c r="BH110" s="146">
        <f>IF(N110="sníž. přenesená",J110,0)</f>
        <v>0</v>
      </c>
      <c r="BI110" s="146">
        <f>IF(N110="nulová",J110,0)</f>
        <v>0</v>
      </c>
      <c r="BJ110" s="18" t="s">
        <v>87</v>
      </c>
      <c r="BK110" s="146">
        <f>ROUND(I110*H110,2)</f>
        <v>0</v>
      </c>
      <c r="BL110" s="18" t="s">
        <v>345</v>
      </c>
      <c r="BM110" s="145" t="s">
        <v>1653</v>
      </c>
    </row>
    <row r="111" spans="2:65" s="1" customFormat="1" ht="11.25">
      <c r="B111" s="34"/>
      <c r="D111" s="147" t="s">
        <v>146</v>
      </c>
      <c r="F111" s="148" t="s">
        <v>1351</v>
      </c>
      <c r="I111" s="149"/>
      <c r="L111" s="34"/>
      <c r="M111" s="150"/>
      <c r="T111" s="55"/>
      <c r="AT111" s="18" t="s">
        <v>146</v>
      </c>
      <c r="AU111" s="18" t="s">
        <v>89</v>
      </c>
    </row>
    <row r="112" spans="2:65" s="1" customFormat="1" ht="19.5">
      <c r="B112" s="34"/>
      <c r="D112" s="151" t="s">
        <v>158</v>
      </c>
      <c r="F112" s="152" t="s">
        <v>1654</v>
      </c>
      <c r="I112" s="149"/>
      <c r="L112" s="34"/>
      <c r="M112" s="150"/>
      <c r="T112" s="55"/>
      <c r="AT112" s="18" t="s">
        <v>158</v>
      </c>
      <c r="AU112" s="18" t="s">
        <v>89</v>
      </c>
    </row>
    <row r="113" spans="2:65" s="13" customFormat="1" ht="11.25">
      <c r="B113" s="164"/>
      <c r="D113" s="151" t="s">
        <v>230</v>
      </c>
      <c r="E113" s="165" t="s">
        <v>3</v>
      </c>
      <c r="F113" s="166" t="s">
        <v>1655</v>
      </c>
      <c r="H113" s="165" t="s">
        <v>3</v>
      </c>
      <c r="I113" s="167"/>
      <c r="L113" s="164"/>
      <c r="M113" s="168"/>
      <c r="T113" s="169"/>
      <c r="AT113" s="165" t="s">
        <v>230</v>
      </c>
      <c r="AU113" s="165" t="s">
        <v>89</v>
      </c>
      <c r="AV113" s="13" t="s">
        <v>87</v>
      </c>
      <c r="AW113" s="13" t="s">
        <v>40</v>
      </c>
      <c r="AX113" s="13" t="s">
        <v>79</v>
      </c>
      <c r="AY113" s="165" t="s">
        <v>136</v>
      </c>
    </row>
    <row r="114" spans="2:65" s="12" customFormat="1" ht="11.25">
      <c r="B114" s="157"/>
      <c r="D114" s="151" t="s">
        <v>230</v>
      </c>
      <c r="E114" s="158" t="s">
        <v>3</v>
      </c>
      <c r="F114" s="159" t="s">
        <v>1656</v>
      </c>
      <c r="H114" s="160">
        <v>24</v>
      </c>
      <c r="I114" s="161"/>
      <c r="L114" s="157"/>
      <c r="M114" s="162"/>
      <c r="T114" s="163"/>
      <c r="AT114" s="158" t="s">
        <v>230</v>
      </c>
      <c r="AU114" s="158" t="s">
        <v>89</v>
      </c>
      <c r="AV114" s="12" t="s">
        <v>89</v>
      </c>
      <c r="AW114" s="12" t="s">
        <v>40</v>
      </c>
      <c r="AX114" s="12" t="s">
        <v>79</v>
      </c>
      <c r="AY114" s="158" t="s">
        <v>136</v>
      </c>
    </row>
    <row r="115" spans="2:65" s="13" customFormat="1" ht="11.25">
      <c r="B115" s="164"/>
      <c r="D115" s="151" t="s">
        <v>230</v>
      </c>
      <c r="E115" s="165" t="s">
        <v>3</v>
      </c>
      <c r="F115" s="166" t="s">
        <v>1657</v>
      </c>
      <c r="H115" s="165" t="s">
        <v>3</v>
      </c>
      <c r="I115" s="167"/>
      <c r="L115" s="164"/>
      <c r="M115" s="168"/>
      <c r="T115" s="169"/>
      <c r="AT115" s="165" t="s">
        <v>230</v>
      </c>
      <c r="AU115" s="165" t="s">
        <v>89</v>
      </c>
      <c r="AV115" s="13" t="s">
        <v>87</v>
      </c>
      <c r="AW115" s="13" t="s">
        <v>40</v>
      </c>
      <c r="AX115" s="13" t="s">
        <v>79</v>
      </c>
      <c r="AY115" s="165" t="s">
        <v>136</v>
      </c>
    </row>
    <row r="116" spans="2:65" s="12" customFormat="1" ht="11.25">
      <c r="B116" s="157"/>
      <c r="D116" s="151" t="s">
        <v>230</v>
      </c>
      <c r="E116" s="158" t="s">
        <v>3</v>
      </c>
      <c r="F116" s="159" t="s">
        <v>1658</v>
      </c>
      <c r="H116" s="160">
        <v>38</v>
      </c>
      <c r="I116" s="161"/>
      <c r="L116" s="157"/>
      <c r="M116" s="162"/>
      <c r="T116" s="163"/>
      <c r="AT116" s="158" t="s">
        <v>230</v>
      </c>
      <c r="AU116" s="158" t="s">
        <v>89</v>
      </c>
      <c r="AV116" s="12" t="s">
        <v>89</v>
      </c>
      <c r="AW116" s="12" t="s">
        <v>40</v>
      </c>
      <c r="AX116" s="12" t="s">
        <v>79</v>
      </c>
      <c r="AY116" s="158" t="s">
        <v>136</v>
      </c>
    </row>
    <row r="117" spans="2:65" s="13" customFormat="1" ht="11.25">
      <c r="B117" s="164"/>
      <c r="D117" s="151" t="s">
        <v>230</v>
      </c>
      <c r="E117" s="165" t="s">
        <v>3</v>
      </c>
      <c r="F117" s="166" t="s">
        <v>1659</v>
      </c>
      <c r="H117" s="165" t="s">
        <v>3</v>
      </c>
      <c r="I117" s="167"/>
      <c r="L117" s="164"/>
      <c r="M117" s="168"/>
      <c r="T117" s="169"/>
      <c r="AT117" s="165" t="s">
        <v>230</v>
      </c>
      <c r="AU117" s="165" t="s">
        <v>89</v>
      </c>
      <c r="AV117" s="13" t="s">
        <v>87</v>
      </c>
      <c r="AW117" s="13" t="s">
        <v>40</v>
      </c>
      <c r="AX117" s="13" t="s">
        <v>79</v>
      </c>
      <c r="AY117" s="165" t="s">
        <v>136</v>
      </c>
    </row>
    <row r="118" spans="2:65" s="12" customFormat="1" ht="11.25">
      <c r="B118" s="157"/>
      <c r="D118" s="151" t="s">
        <v>230</v>
      </c>
      <c r="E118" s="158" t="s">
        <v>3</v>
      </c>
      <c r="F118" s="159" t="s">
        <v>1556</v>
      </c>
      <c r="H118" s="160">
        <v>8</v>
      </c>
      <c r="I118" s="161"/>
      <c r="L118" s="157"/>
      <c r="M118" s="162"/>
      <c r="T118" s="163"/>
      <c r="AT118" s="158" t="s">
        <v>230</v>
      </c>
      <c r="AU118" s="158" t="s">
        <v>89</v>
      </c>
      <c r="AV118" s="12" t="s">
        <v>89</v>
      </c>
      <c r="AW118" s="12" t="s">
        <v>40</v>
      </c>
      <c r="AX118" s="12" t="s">
        <v>79</v>
      </c>
      <c r="AY118" s="158" t="s">
        <v>136</v>
      </c>
    </row>
    <row r="119" spans="2:65" s="13" customFormat="1" ht="11.25">
      <c r="B119" s="164"/>
      <c r="D119" s="151" t="s">
        <v>230</v>
      </c>
      <c r="E119" s="165" t="s">
        <v>3</v>
      </c>
      <c r="F119" s="166" t="s">
        <v>1660</v>
      </c>
      <c r="H119" s="165" t="s">
        <v>3</v>
      </c>
      <c r="I119" s="167"/>
      <c r="L119" s="164"/>
      <c r="M119" s="168"/>
      <c r="T119" s="169"/>
      <c r="AT119" s="165" t="s">
        <v>230</v>
      </c>
      <c r="AU119" s="165" t="s">
        <v>89</v>
      </c>
      <c r="AV119" s="13" t="s">
        <v>87</v>
      </c>
      <c r="AW119" s="13" t="s">
        <v>40</v>
      </c>
      <c r="AX119" s="13" t="s">
        <v>79</v>
      </c>
      <c r="AY119" s="165" t="s">
        <v>136</v>
      </c>
    </row>
    <row r="120" spans="2:65" s="12" customFormat="1" ht="11.25">
      <c r="B120" s="157"/>
      <c r="D120" s="151" t="s">
        <v>230</v>
      </c>
      <c r="E120" s="158" t="s">
        <v>3</v>
      </c>
      <c r="F120" s="159" t="s">
        <v>1661</v>
      </c>
      <c r="H120" s="160">
        <v>28</v>
      </c>
      <c r="I120" s="161"/>
      <c r="L120" s="157"/>
      <c r="M120" s="162"/>
      <c r="T120" s="163"/>
      <c r="AT120" s="158" t="s">
        <v>230</v>
      </c>
      <c r="AU120" s="158" t="s">
        <v>89</v>
      </c>
      <c r="AV120" s="12" t="s">
        <v>89</v>
      </c>
      <c r="AW120" s="12" t="s">
        <v>40</v>
      </c>
      <c r="AX120" s="12" t="s">
        <v>79</v>
      </c>
      <c r="AY120" s="158" t="s">
        <v>136</v>
      </c>
    </row>
    <row r="121" spans="2:65" s="13" customFormat="1" ht="11.25">
      <c r="B121" s="164"/>
      <c r="D121" s="151" t="s">
        <v>230</v>
      </c>
      <c r="E121" s="165" t="s">
        <v>3</v>
      </c>
      <c r="F121" s="166" t="s">
        <v>1662</v>
      </c>
      <c r="H121" s="165" t="s">
        <v>3</v>
      </c>
      <c r="I121" s="167"/>
      <c r="L121" s="164"/>
      <c r="M121" s="168"/>
      <c r="T121" s="169"/>
      <c r="AT121" s="165" t="s">
        <v>230</v>
      </c>
      <c r="AU121" s="165" t="s">
        <v>89</v>
      </c>
      <c r="AV121" s="13" t="s">
        <v>87</v>
      </c>
      <c r="AW121" s="13" t="s">
        <v>40</v>
      </c>
      <c r="AX121" s="13" t="s">
        <v>79</v>
      </c>
      <c r="AY121" s="165" t="s">
        <v>136</v>
      </c>
    </row>
    <row r="122" spans="2:65" s="12" customFormat="1" ht="11.25">
      <c r="B122" s="157"/>
      <c r="D122" s="151" t="s">
        <v>230</v>
      </c>
      <c r="E122" s="158" t="s">
        <v>3</v>
      </c>
      <c r="F122" s="159" t="s">
        <v>1663</v>
      </c>
      <c r="H122" s="160">
        <v>42</v>
      </c>
      <c r="I122" s="161"/>
      <c r="L122" s="157"/>
      <c r="M122" s="162"/>
      <c r="T122" s="163"/>
      <c r="AT122" s="158" t="s">
        <v>230</v>
      </c>
      <c r="AU122" s="158" t="s">
        <v>89</v>
      </c>
      <c r="AV122" s="12" t="s">
        <v>89</v>
      </c>
      <c r="AW122" s="12" t="s">
        <v>40</v>
      </c>
      <c r="AX122" s="12" t="s">
        <v>79</v>
      </c>
      <c r="AY122" s="158" t="s">
        <v>136</v>
      </c>
    </row>
    <row r="123" spans="2:65" s="14" customFormat="1" ht="11.25">
      <c r="B123" s="170"/>
      <c r="D123" s="151" t="s">
        <v>230</v>
      </c>
      <c r="E123" s="171" t="s">
        <v>3</v>
      </c>
      <c r="F123" s="172" t="s">
        <v>251</v>
      </c>
      <c r="H123" s="173">
        <v>140</v>
      </c>
      <c r="I123" s="174"/>
      <c r="L123" s="170"/>
      <c r="M123" s="175"/>
      <c r="T123" s="176"/>
      <c r="AT123" s="171" t="s">
        <v>230</v>
      </c>
      <c r="AU123" s="171" t="s">
        <v>89</v>
      </c>
      <c r="AV123" s="14" t="s">
        <v>162</v>
      </c>
      <c r="AW123" s="14" t="s">
        <v>40</v>
      </c>
      <c r="AX123" s="14" t="s">
        <v>87</v>
      </c>
      <c r="AY123" s="171" t="s">
        <v>136</v>
      </c>
    </row>
    <row r="124" spans="2:65" s="1" customFormat="1" ht="16.5" customHeight="1">
      <c r="B124" s="133"/>
      <c r="C124" s="184" t="s">
        <v>175</v>
      </c>
      <c r="D124" s="184" t="s">
        <v>895</v>
      </c>
      <c r="E124" s="185" t="s">
        <v>1664</v>
      </c>
      <c r="F124" s="186" t="s">
        <v>1665</v>
      </c>
      <c r="G124" s="187" t="s">
        <v>283</v>
      </c>
      <c r="H124" s="188">
        <v>24.48</v>
      </c>
      <c r="I124" s="189"/>
      <c r="J124" s="190">
        <f>ROUND(I124*H124,2)</f>
        <v>0</v>
      </c>
      <c r="K124" s="186" t="s">
        <v>143</v>
      </c>
      <c r="L124" s="191"/>
      <c r="M124" s="192" t="s">
        <v>3</v>
      </c>
      <c r="N124" s="193" t="s">
        <v>50</v>
      </c>
      <c r="P124" s="143">
        <f>O124*H124</f>
        <v>0</v>
      </c>
      <c r="Q124" s="143">
        <v>4.0000000000000003E-5</v>
      </c>
      <c r="R124" s="143">
        <f>Q124*H124</f>
        <v>9.7920000000000017E-4</v>
      </c>
      <c r="S124" s="143">
        <v>0</v>
      </c>
      <c r="T124" s="144">
        <f>S124*H124</f>
        <v>0</v>
      </c>
      <c r="AR124" s="145" t="s">
        <v>472</v>
      </c>
      <c r="AT124" s="145" t="s">
        <v>895</v>
      </c>
      <c r="AU124" s="145" t="s">
        <v>89</v>
      </c>
      <c r="AY124" s="18" t="s">
        <v>136</v>
      </c>
      <c r="BE124" s="146">
        <f>IF(N124="základní",J124,0)</f>
        <v>0</v>
      </c>
      <c r="BF124" s="146">
        <f>IF(N124="snížená",J124,0)</f>
        <v>0</v>
      </c>
      <c r="BG124" s="146">
        <f>IF(N124="zákl. přenesená",J124,0)</f>
        <v>0</v>
      </c>
      <c r="BH124" s="146">
        <f>IF(N124="sníž. přenesená",J124,0)</f>
        <v>0</v>
      </c>
      <c r="BI124" s="146">
        <f>IF(N124="nulová",J124,0)</f>
        <v>0</v>
      </c>
      <c r="BJ124" s="18" t="s">
        <v>87</v>
      </c>
      <c r="BK124" s="146">
        <f>ROUND(I124*H124,2)</f>
        <v>0</v>
      </c>
      <c r="BL124" s="18" t="s">
        <v>345</v>
      </c>
      <c r="BM124" s="145" t="s">
        <v>1666</v>
      </c>
    </row>
    <row r="125" spans="2:65" s="12" customFormat="1" ht="11.25">
      <c r="B125" s="157"/>
      <c r="D125" s="151" t="s">
        <v>230</v>
      </c>
      <c r="F125" s="159" t="s">
        <v>1667</v>
      </c>
      <c r="H125" s="160">
        <v>24.48</v>
      </c>
      <c r="I125" s="161"/>
      <c r="L125" s="157"/>
      <c r="M125" s="162"/>
      <c r="T125" s="163"/>
      <c r="AT125" s="158" t="s">
        <v>230</v>
      </c>
      <c r="AU125" s="158" t="s">
        <v>89</v>
      </c>
      <c r="AV125" s="12" t="s">
        <v>89</v>
      </c>
      <c r="AW125" s="12" t="s">
        <v>4</v>
      </c>
      <c r="AX125" s="12" t="s">
        <v>87</v>
      </c>
      <c r="AY125" s="158" t="s">
        <v>136</v>
      </c>
    </row>
    <row r="126" spans="2:65" s="1" customFormat="1" ht="16.5" customHeight="1">
      <c r="B126" s="133"/>
      <c r="C126" s="184" t="s">
        <v>271</v>
      </c>
      <c r="D126" s="184" t="s">
        <v>895</v>
      </c>
      <c r="E126" s="185" t="s">
        <v>1668</v>
      </c>
      <c r="F126" s="186" t="s">
        <v>1669</v>
      </c>
      <c r="G126" s="187" t="s">
        <v>283</v>
      </c>
      <c r="H126" s="188">
        <v>38.76</v>
      </c>
      <c r="I126" s="189"/>
      <c r="J126" s="190">
        <f>ROUND(I126*H126,2)</f>
        <v>0</v>
      </c>
      <c r="K126" s="186" t="s">
        <v>143</v>
      </c>
      <c r="L126" s="191"/>
      <c r="M126" s="192" t="s">
        <v>3</v>
      </c>
      <c r="N126" s="193" t="s">
        <v>50</v>
      </c>
      <c r="P126" s="143">
        <f>O126*H126</f>
        <v>0</v>
      </c>
      <c r="Q126" s="143">
        <v>4.0000000000000003E-5</v>
      </c>
      <c r="R126" s="143">
        <f>Q126*H126</f>
        <v>1.5504E-3</v>
      </c>
      <c r="S126" s="143">
        <v>0</v>
      </c>
      <c r="T126" s="144">
        <f>S126*H126</f>
        <v>0</v>
      </c>
      <c r="AR126" s="145" t="s">
        <v>472</v>
      </c>
      <c r="AT126" s="145" t="s">
        <v>895</v>
      </c>
      <c r="AU126" s="145" t="s">
        <v>89</v>
      </c>
      <c r="AY126" s="18" t="s">
        <v>136</v>
      </c>
      <c r="BE126" s="146">
        <f>IF(N126="základní",J126,0)</f>
        <v>0</v>
      </c>
      <c r="BF126" s="146">
        <f>IF(N126="snížená",J126,0)</f>
        <v>0</v>
      </c>
      <c r="BG126" s="146">
        <f>IF(N126="zákl. přenesená",J126,0)</f>
        <v>0</v>
      </c>
      <c r="BH126" s="146">
        <f>IF(N126="sníž. přenesená",J126,0)</f>
        <v>0</v>
      </c>
      <c r="BI126" s="146">
        <f>IF(N126="nulová",J126,0)</f>
        <v>0</v>
      </c>
      <c r="BJ126" s="18" t="s">
        <v>87</v>
      </c>
      <c r="BK126" s="146">
        <f>ROUND(I126*H126,2)</f>
        <v>0</v>
      </c>
      <c r="BL126" s="18" t="s">
        <v>345</v>
      </c>
      <c r="BM126" s="145" t="s">
        <v>1670</v>
      </c>
    </row>
    <row r="127" spans="2:65" s="12" customFormat="1" ht="11.25">
      <c r="B127" s="157"/>
      <c r="D127" s="151" t="s">
        <v>230</v>
      </c>
      <c r="F127" s="159" t="s">
        <v>1671</v>
      </c>
      <c r="H127" s="160">
        <v>38.76</v>
      </c>
      <c r="I127" s="161"/>
      <c r="L127" s="157"/>
      <c r="M127" s="162"/>
      <c r="T127" s="163"/>
      <c r="AT127" s="158" t="s">
        <v>230</v>
      </c>
      <c r="AU127" s="158" t="s">
        <v>89</v>
      </c>
      <c r="AV127" s="12" t="s">
        <v>89</v>
      </c>
      <c r="AW127" s="12" t="s">
        <v>4</v>
      </c>
      <c r="AX127" s="12" t="s">
        <v>87</v>
      </c>
      <c r="AY127" s="158" t="s">
        <v>136</v>
      </c>
    </row>
    <row r="128" spans="2:65" s="1" customFormat="1" ht="16.5" customHeight="1">
      <c r="B128" s="133"/>
      <c r="C128" s="184" t="s">
        <v>280</v>
      </c>
      <c r="D128" s="184" t="s">
        <v>895</v>
      </c>
      <c r="E128" s="185" t="s">
        <v>1672</v>
      </c>
      <c r="F128" s="186" t="s">
        <v>1673</v>
      </c>
      <c r="G128" s="187" t="s">
        <v>283</v>
      </c>
      <c r="H128" s="188">
        <v>8.16</v>
      </c>
      <c r="I128" s="189"/>
      <c r="J128" s="190">
        <f>ROUND(I128*H128,2)</f>
        <v>0</v>
      </c>
      <c r="K128" s="186" t="s">
        <v>143</v>
      </c>
      <c r="L128" s="191"/>
      <c r="M128" s="192" t="s">
        <v>3</v>
      </c>
      <c r="N128" s="193" t="s">
        <v>50</v>
      </c>
      <c r="P128" s="143">
        <f>O128*H128</f>
        <v>0</v>
      </c>
      <c r="Q128" s="143">
        <v>9.0000000000000006E-5</v>
      </c>
      <c r="R128" s="143">
        <f>Q128*H128</f>
        <v>7.3440000000000007E-4</v>
      </c>
      <c r="S128" s="143">
        <v>0</v>
      </c>
      <c r="T128" s="144">
        <f>S128*H128</f>
        <v>0</v>
      </c>
      <c r="AR128" s="145" t="s">
        <v>472</v>
      </c>
      <c r="AT128" s="145" t="s">
        <v>895</v>
      </c>
      <c r="AU128" s="145" t="s">
        <v>89</v>
      </c>
      <c r="AY128" s="18" t="s">
        <v>136</v>
      </c>
      <c r="BE128" s="146">
        <f>IF(N128="základní",J128,0)</f>
        <v>0</v>
      </c>
      <c r="BF128" s="146">
        <f>IF(N128="snížená",J128,0)</f>
        <v>0</v>
      </c>
      <c r="BG128" s="146">
        <f>IF(N128="zákl. přenesená",J128,0)</f>
        <v>0</v>
      </c>
      <c r="BH128" s="146">
        <f>IF(N128="sníž. přenesená",J128,0)</f>
        <v>0</v>
      </c>
      <c r="BI128" s="146">
        <f>IF(N128="nulová",J128,0)</f>
        <v>0</v>
      </c>
      <c r="BJ128" s="18" t="s">
        <v>87</v>
      </c>
      <c r="BK128" s="146">
        <f>ROUND(I128*H128,2)</f>
        <v>0</v>
      </c>
      <c r="BL128" s="18" t="s">
        <v>345</v>
      </c>
      <c r="BM128" s="145" t="s">
        <v>1674</v>
      </c>
    </row>
    <row r="129" spans="2:65" s="12" customFormat="1" ht="11.25">
      <c r="B129" s="157"/>
      <c r="D129" s="151" t="s">
        <v>230</v>
      </c>
      <c r="F129" s="159" t="s">
        <v>1675</v>
      </c>
      <c r="H129" s="160">
        <v>8.16</v>
      </c>
      <c r="I129" s="161"/>
      <c r="L129" s="157"/>
      <c r="M129" s="162"/>
      <c r="T129" s="163"/>
      <c r="AT129" s="158" t="s">
        <v>230</v>
      </c>
      <c r="AU129" s="158" t="s">
        <v>89</v>
      </c>
      <c r="AV129" s="12" t="s">
        <v>89</v>
      </c>
      <c r="AW129" s="12" t="s">
        <v>4</v>
      </c>
      <c r="AX129" s="12" t="s">
        <v>87</v>
      </c>
      <c r="AY129" s="158" t="s">
        <v>136</v>
      </c>
    </row>
    <row r="130" spans="2:65" s="1" customFormat="1" ht="16.5" customHeight="1">
      <c r="B130" s="133"/>
      <c r="C130" s="184" t="s">
        <v>288</v>
      </c>
      <c r="D130" s="184" t="s">
        <v>895</v>
      </c>
      <c r="E130" s="185" t="s">
        <v>1676</v>
      </c>
      <c r="F130" s="186" t="s">
        <v>1677</v>
      </c>
      <c r="G130" s="187" t="s">
        <v>283</v>
      </c>
      <c r="H130" s="188">
        <v>28.56</v>
      </c>
      <c r="I130" s="189"/>
      <c r="J130" s="190">
        <f>ROUND(I130*H130,2)</f>
        <v>0</v>
      </c>
      <c r="K130" s="186" t="s">
        <v>3</v>
      </c>
      <c r="L130" s="191"/>
      <c r="M130" s="192" t="s">
        <v>3</v>
      </c>
      <c r="N130" s="193" t="s">
        <v>50</v>
      </c>
      <c r="P130" s="143">
        <f>O130*H130</f>
        <v>0</v>
      </c>
      <c r="Q130" s="143">
        <v>1.3999999999999999E-4</v>
      </c>
      <c r="R130" s="143">
        <f>Q130*H130</f>
        <v>3.9983999999999992E-3</v>
      </c>
      <c r="S130" s="143">
        <v>0</v>
      </c>
      <c r="T130" s="144">
        <f>S130*H130</f>
        <v>0</v>
      </c>
      <c r="AR130" s="145" t="s">
        <v>472</v>
      </c>
      <c r="AT130" s="145" t="s">
        <v>895</v>
      </c>
      <c r="AU130" s="145" t="s">
        <v>89</v>
      </c>
      <c r="AY130" s="18" t="s">
        <v>136</v>
      </c>
      <c r="BE130" s="146">
        <f>IF(N130="základní",J130,0)</f>
        <v>0</v>
      </c>
      <c r="BF130" s="146">
        <f>IF(N130="snížená",J130,0)</f>
        <v>0</v>
      </c>
      <c r="BG130" s="146">
        <f>IF(N130="zákl. přenesená",J130,0)</f>
        <v>0</v>
      </c>
      <c r="BH130" s="146">
        <f>IF(N130="sníž. přenesená",J130,0)</f>
        <v>0</v>
      </c>
      <c r="BI130" s="146">
        <f>IF(N130="nulová",J130,0)</f>
        <v>0</v>
      </c>
      <c r="BJ130" s="18" t="s">
        <v>87</v>
      </c>
      <c r="BK130" s="146">
        <f>ROUND(I130*H130,2)</f>
        <v>0</v>
      </c>
      <c r="BL130" s="18" t="s">
        <v>345</v>
      </c>
      <c r="BM130" s="145" t="s">
        <v>1678</v>
      </c>
    </row>
    <row r="131" spans="2:65" s="12" customFormat="1" ht="11.25">
      <c r="B131" s="157"/>
      <c r="D131" s="151" t="s">
        <v>230</v>
      </c>
      <c r="F131" s="159" t="s">
        <v>1679</v>
      </c>
      <c r="H131" s="160">
        <v>28.56</v>
      </c>
      <c r="I131" s="161"/>
      <c r="L131" s="157"/>
      <c r="M131" s="162"/>
      <c r="T131" s="163"/>
      <c r="AT131" s="158" t="s">
        <v>230</v>
      </c>
      <c r="AU131" s="158" t="s">
        <v>89</v>
      </c>
      <c r="AV131" s="12" t="s">
        <v>89</v>
      </c>
      <c r="AW131" s="12" t="s">
        <v>4</v>
      </c>
      <c r="AX131" s="12" t="s">
        <v>87</v>
      </c>
      <c r="AY131" s="158" t="s">
        <v>136</v>
      </c>
    </row>
    <row r="132" spans="2:65" s="1" customFormat="1" ht="16.5" customHeight="1">
      <c r="B132" s="133"/>
      <c r="C132" s="184" t="s">
        <v>297</v>
      </c>
      <c r="D132" s="184" t="s">
        <v>895</v>
      </c>
      <c r="E132" s="185" t="s">
        <v>1680</v>
      </c>
      <c r="F132" s="186" t="s">
        <v>1681</v>
      </c>
      <c r="G132" s="187" t="s">
        <v>283</v>
      </c>
      <c r="H132" s="188">
        <v>42.84</v>
      </c>
      <c r="I132" s="189"/>
      <c r="J132" s="190">
        <f>ROUND(I132*H132,2)</f>
        <v>0</v>
      </c>
      <c r="K132" s="186" t="s">
        <v>3</v>
      </c>
      <c r="L132" s="191"/>
      <c r="M132" s="192" t="s">
        <v>3</v>
      </c>
      <c r="N132" s="193" t="s">
        <v>50</v>
      </c>
      <c r="P132" s="143">
        <f>O132*H132</f>
        <v>0</v>
      </c>
      <c r="Q132" s="143">
        <v>1.6000000000000001E-4</v>
      </c>
      <c r="R132" s="143">
        <f>Q132*H132</f>
        <v>6.8544000000000009E-3</v>
      </c>
      <c r="S132" s="143">
        <v>0</v>
      </c>
      <c r="T132" s="144">
        <f>S132*H132</f>
        <v>0</v>
      </c>
      <c r="AR132" s="145" t="s">
        <v>472</v>
      </c>
      <c r="AT132" s="145" t="s">
        <v>895</v>
      </c>
      <c r="AU132" s="145" t="s">
        <v>89</v>
      </c>
      <c r="AY132" s="18" t="s">
        <v>136</v>
      </c>
      <c r="BE132" s="146">
        <f>IF(N132="základní",J132,0)</f>
        <v>0</v>
      </c>
      <c r="BF132" s="146">
        <f>IF(N132="snížená",J132,0)</f>
        <v>0</v>
      </c>
      <c r="BG132" s="146">
        <f>IF(N132="zákl. přenesená",J132,0)</f>
        <v>0</v>
      </c>
      <c r="BH132" s="146">
        <f>IF(N132="sníž. přenesená",J132,0)</f>
        <v>0</v>
      </c>
      <c r="BI132" s="146">
        <f>IF(N132="nulová",J132,0)</f>
        <v>0</v>
      </c>
      <c r="BJ132" s="18" t="s">
        <v>87</v>
      </c>
      <c r="BK132" s="146">
        <f>ROUND(I132*H132,2)</f>
        <v>0</v>
      </c>
      <c r="BL132" s="18" t="s">
        <v>345</v>
      </c>
      <c r="BM132" s="145" t="s">
        <v>1682</v>
      </c>
    </row>
    <row r="133" spans="2:65" s="12" customFormat="1" ht="11.25">
      <c r="B133" s="157"/>
      <c r="D133" s="151" t="s">
        <v>230</v>
      </c>
      <c r="F133" s="159" t="s">
        <v>1683</v>
      </c>
      <c r="H133" s="160">
        <v>42.84</v>
      </c>
      <c r="I133" s="161"/>
      <c r="L133" s="157"/>
      <c r="M133" s="162"/>
      <c r="T133" s="163"/>
      <c r="AT133" s="158" t="s">
        <v>230</v>
      </c>
      <c r="AU133" s="158" t="s">
        <v>89</v>
      </c>
      <c r="AV133" s="12" t="s">
        <v>89</v>
      </c>
      <c r="AW133" s="12" t="s">
        <v>4</v>
      </c>
      <c r="AX133" s="12" t="s">
        <v>87</v>
      </c>
      <c r="AY133" s="158" t="s">
        <v>136</v>
      </c>
    </row>
    <row r="134" spans="2:65" s="1" customFormat="1" ht="24.2" customHeight="1">
      <c r="B134" s="133"/>
      <c r="C134" s="134" t="s">
        <v>309</v>
      </c>
      <c r="D134" s="134" t="s">
        <v>139</v>
      </c>
      <c r="E134" s="135" t="s">
        <v>936</v>
      </c>
      <c r="F134" s="136" t="s">
        <v>937</v>
      </c>
      <c r="G134" s="137" t="s">
        <v>274</v>
      </c>
      <c r="H134" s="138">
        <v>1.4E-2</v>
      </c>
      <c r="I134" s="139"/>
      <c r="J134" s="140">
        <f>ROUND(I134*H134,2)</f>
        <v>0</v>
      </c>
      <c r="K134" s="136" t="s">
        <v>143</v>
      </c>
      <c r="L134" s="34"/>
      <c r="M134" s="141" t="s">
        <v>3</v>
      </c>
      <c r="N134" s="142" t="s">
        <v>50</v>
      </c>
      <c r="P134" s="143">
        <f>O134*H134</f>
        <v>0</v>
      </c>
      <c r="Q134" s="143">
        <v>0</v>
      </c>
      <c r="R134" s="143">
        <f>Q134*H134</f>
        <v>0</v>
      </c>
      <c r="S134" s="143">
        <v>0</v>
      </c>
      <c r="T134" s="144">
        <f>S134*H134</f>
        <v>0</v>
      </c>
      <c r="AR134" s="145" t="s">
        <v>345</v>
      </c>
      <c r="AT134" s="145" t="s">
        <v>139</v>
      </c>
      <c r="AU134" s="145" t="s">
        <v>89</v>
      </c>
      <c r="AY134" s="18" t="s">
        <v>136</v>
      </c>
      <c r="BE134" s="146">
        <f>IF(N134="základní",J134,0)</f>
        <v>0</v>
      </c>
      <c r="BF134" s="146">
        <f>IF(N134="snížená",J134,0)</f>
        <v>0</v>
      </c>
      <c r="BG134" s="146">
        <f>IF(N134="zákl. přenesená",J134,0)</f>
        <v>0</v>
      </c>
      <c r="BH134" s="146">
        <f>IF(N134="sníž. přenesená",J134,0)</f>
        <v>0</v>
      </c>
      <c r="BI134" s="146">
        <f>IF(N134="nulová",J134,0)</f>
        <v>0</v>
      </c>
      <c r="BJ134" s="18" t="s">
        <v>87</v>
      </c>
      <c r="BK134" s="146">
        <f>ROUND(I134*H134,2)</f>
        <v>0</v>
      </c>
      <c r="BL134" s="18" t="s">
        <v>345</v>
      </c>
      <c r="BM134" s="145" t="s">
        <v>1684</v>
      </c>
    </row>
    <row r="135" spans="2:65" s="1" customFormat="1" ht="11.25">
      <c r="B135" s="34"/>
      <c r="D135" s="147" t="s">
        <v>146</v>
      </c>
      <c r="F135" s="148" t="s">
        <v>939</v>
      </c>
      <c r="I135" s="149"/>
      <c r="L135" s="34"/>
      <c r="M135" s="150"/>
      <c r="T135" s="55"/>
      <c r="AT135" s="18" t="s">
        <v>146</v>
      </c>
      <c r="AU135" s="18" t="s">
        <v>89</v>
      </c>
    </row>
    <row r="136" spans="2:65" s="11" customFormat="1" ht="22.9" customHeight="1">
      <c r="B136" s="121"/>
      <c r="D136" s="122" t="s">
        <v>78</v>
      </c>
      <c r="E136" s="131" t="s">
        <v>1685</v>
      </c>
      <c r="F136" s="131" t="s">
        <v>1686</v>
      </c>
      <c r="I136" s="124"/>
      <c r="J136" s="132">
        <f>BK136</f>
        <v>0</v>
      </c>
      <c r="L136" s="121"/>
      <c r="M136" s="126"/>
      <c r="P136" s="127">
        <f>SUM(P137:P166)</f>
        <v>0</v>
      </c>
      <c r="R136" s="127">
        <f>SUM(R137:R166)</f>
        <v>0.33233999999999997</v>
      </c>
      <c r="T136" s="128">
        <f>SUM(T137:T166)</f>
        <v>0.26</v>
      </c>
      <c r="AR136" s="122" t="s">
        <v>89</v>
      </c>
      <c r="AT136" s="129" t="s">
        <v>78</v>
      </c>
      <c r="AU136" s="129" t="s">
        <v>87</v>
      </c>
      <c r="AY136" s="122" t="s">
        <v>136</v>
      </c>
      <c r="BK136" s="130">
        <f>SUM(BK137:BK166)</f>
        <v>0</v>
      </c>
    </row>
    <row r="137" spans="2:65" s="1" customFormat="1" ht="16.5" customHeight="1">
      <c r="B137" s="133"/>
      <c r="C137" s="134" t="s">
        <v>9</v>
      </c>
      <c r="D137" s="134" t="s">
        <v>139</v>
      </c>
      <c r="E137" s="135" t="s">
        <v>1687</v>
      </c>
      <c r="F137" s="136" t="s">
        <v>1688</v>
      </c>
      <c r="G137" s="137" t="s">
        <v>283</v>
      </c>
      <c r="H137" s="138">
        <v>36</v>
      </c>
      <c r="I137" s="139"/>
      <c r="J137" s="140">
        <f>ROUND(I137*H137,2)</f>
        <v>0</v>
      </c>
      <c r="K137" s="136" t="s">
        <v>143</v>
      </c>
      <c r="L137" s="34"/>
      <c r="M137" s="141" t="s">
        <v>3</v>
      </c>
      <c r="N137" s="142" t="s">
        <v>50</v>
      </c>
      <c r="P137" s="143">
        <f>O137*H137</f>
        <v>0</v>
      </c>
      <c r="Q137" s="143">
        <v>2.0000000000000002E-5</v>
      </c>
      <c r="R137" s="143">
        <f>Q137*H137</f>
        <v>7.2000000000000005E-4</v>
      </c>
      <c r="S137" s="143">
        <v>1E-3</v>
      </c>
      <c r="T137" s="144">
        <f>S137*H137</f>
        <v>3.6000000000000004E-2</v>
      </c>
      <c r="AR137" s="145" t="s">
        <v>345</v>
      </c>
      <c r="AT137" s="145" t="s">
        <v>139</v>
      </c>
      <c r="AU137" s="145" t="s">
        <v>89</v>
      </c>
      <c r="AY137" s="18" t="s">
        <v>136</v>
      </c>
      <c r="BE137" s="146">
        <f>IF(N137="základní",J137,0)</f>
        <v>0</v>
      </c>
      <c r="BF137" s="146">
        <f>IF(N137="snížená",J137,0)</f>
        <v>0</v>
      </c>
      <c r="BG137" s="146">
        <f>IF(N137="zákl. přenesená",J137,0)</f>
        <v>0</v>
      </c>
      <c r="BH137" s="146">
        <f>IF(N137="sníž. přenesená",J137,0)</f>
        <v>0</v>
      </c>
      <c r="BI137" s="146">
        <f>IF(N137="nulová",J137,0)</f>
        <v>0</v>
      </c>
      <c r="BJ137" s="18" t="s">
        <v>87</v>
      </c>
      <c r="BK137" s="146">
        <f>ROUND(I137*H137,2)</f>
        <v>0</v>
      </c>
      <c r="BL137" s="18" t="s">
        <v>345</v>
      </c>
      <c r="BM137" s="145" t="s">
        <v>1689</v>
      </c>
    </row>
    <row r="138" spans="2:65" s="1" customFormat="1" ht="11.25">
      <c r="B138" s="34"/>
      <c r="D138" s="147" t="s">
        <v>146</v>
      </c>
      <c r="F138" s="148" t="s">
        <v>1690</v>
      </c>
      <c r="I138" s="149"/>
      <c r="L138" s="34"/>
      <c r="M138" s="150"/>
      <c r="T138" s="55"/>
      <c r="AT138" s="18" t="s">
        <v>146</v>
      </c>
      <c r="AU138" s="18" t="s">
        <v>89</v>
      </c>
    </row>
    <row r="139" spans="2:65" s="13" customFormat="1" ht="11.25">
      <c r="B139" s="164"/>
      <c r="D139" s="151" t="s">
        <v>230</v>
      </c>
      <c r="E139" s="165" t="s">
        <v>3</v>
      </c>
      <c r="F139" s="166" t="s">
        <v>1691</v>
      </c>
      <c r="H139" s="165" t="s">
        <v>3</v>
      </c>
      <c r="I139" s="167"/>
      <c r="L139" s="164"/>
      <c r="M139" s="168"/>
      <c r="T139" s="169"/>
      <c r="AT139" s="165" t="s">
        <v>230</v>
      </c>
      <c r="AU139" s="165" t="s">
        <v>89</v>
      </c>
      <c r="AV139" s="13" t="s">
        <v>87</v>
      </c>
      <c r="AW139" s="13" t="s">
        <v>40</v>
      </c>
      <c r="AX139" s="13" t="s">
        <v>79</v>
      </c>
      <c r="AY139" s="165" t="s">
        <v>136</v>
      </c>
    </row>
    <row r="140" spans="2:65" s="12" customFormat="1" ht="11.25">
      <c r="B140" s="157"/>
      <c r="D140" s="151" t="s">
        <v>230</v>
      </c>
      <c r="E140" s="158" t="s">
        <v>3</v>
      </c>
      <c r="F140" s="159" t="s">
        <v>1692</v>
      </c>
      <c r="H140" s="160">
        <v>36</v>
      </c>
      <c r="I140" s="161"/>
      <c r="L140" s="157"/>
      <c r="M140" s="162"/>
      <c r="T140" s="163"/>
      <c r="AT140" s="158" t="s">
        <v>230</v>
      </c>
      <c r="AU140" s="158" t="s">
        <v>89</v>
      </c>
      <c r="AV140" s="12" t="s">
        <v>89</v>
      </c>
      <c r="AW140" s="12" t="s">
        <v>40</v>
      </c>
      <c r="AX140" s="12" t="s">
        <v>79</v>
      </c>
      <c r="AY140" s="158" t="s">
        <v>136</v>
      </c>
    </row>
    <row r="141" spans="2:65" s="14" customFormat="1" ht="11.25">
      <c r="B141" s="170"/>
      <c r="D141" s="151" t="s">
        <v>230</v>
      </c>
      <c r="E141" s="171" t="s">
        <v>3</v>
      </c>
      <c r="F141" s="172" t="s">
        <v>251</v>
      </c>
      <c r="H141" s="173">
        <v>36</v>
      </c>
      <c r="I141" s="174"/>
      <c r="L141" s="170"/>
      <c r="M141" s="175"/>
      <c r="T141" s="176"/>
      <c r="AT141" s="171" t="s">
        <v>230</v>
      </c>
      <c r="AU141" s="171" t="s">
        <v>89</v>
      </c>
      <c r="AV141" s="14" t="s">
        <v>162</v>
      </c>
      <c r="AW141" s="14" t="s">
        <v>40</v>
      </c>
      <c r="AX141" s="14" t="s">
        <v>87</v>
      </c>
      <c r="AY141" s="171" t="s">
        <v>136</v>
      </c>
    </row>
    <row r="142" spans="2:65" s="1" customFormat="1" ht="16.5" customHeight="1">
      <c r="B142" s="133"/>
      <c r="C142" s="134" t="s">
        <v>323</v>
      </c>
      <c r="D142" s="134" t="s">
        <v>139</v>
      </c>
      <c r="E142" s="135" t="s">
        <v>1693</v>
      </c>
      <c r="F142" s="136" t="s">
        <v>1694</v>
      </c>
      <c r="G142" s="137" t="s">
        <v>283</v>
      </c>
      <c r="H142" s="138">
        <v>70</v>
      </c>
      <c r="I142" s="139"/>
      <c r="J142" s="140">
        <f>ROUND(I142*H142,2)</f>
        <v>0</v>
      </c>
      <c r="K142" s="136" t="s">
        <v>143</v>
      </c>
      <c r="L142" s="34"/>
      <c r="M142" s="141" t="s">
        <v>3</v>
      </c>
      <c r="N142" s="142" t="s">
        <v>50</v>
      </c>
      <c r="P142" s="143">
        <f>O142*H142</f>
        <v>0</v>
      </c>
      <c r="Q142" s="143">
        <v>2.0000000000000002E-5</v>
      </c>
      <c r="R142" s="143">
        <f>Q142*H142</f>
        <v>1.4000000000000002E-3</v>
      </c>
      <c r="S142" s="143">
        <v>3.2000000000000002E-3</v>
      </c>
      <c r="T142" s="144">
        <f>S142*H142</f>
        <v>0.224</v>
      </c>
      <c r="AR142" s="145" t="s">
        <v>345</v>
      </c>
      <c r="AT142" s="145" t="s">
        <v>139</v>
      </c>
      <c r="AU142" s="145" t="s">
        <v>89</v>
      </c>
      <c r="AY142" s="18" t="s">
        <v>136</v>
      </c>
      <c r="BE142" s="146">
        <f>IF(N142="základní",J142,0)</f>
        <v>0</v>
      </c>
      <c r="BF142" s="146">
        <f>IF(N142="snížená",J142,0)</f>
        <v>0</v>
      </c>
      <c r="BG142" s="146">
        <f>IF(N142="zákl. přenesená",J142,0)</f>
        <v>0</v>
      </c>
      <c r="BH142" s="146">
        <f>IF(N142="sníž. přenesená",J142,0)</f>
        <v>0</v>
      </c>
      <c r="BI142" s="146">
        <f>IF(N142="nulová",J142,0)</f>
        <v>0</v>
      </c>
      <c r="BJ142" s="18" t="s">
        <v>87</v>
      </c>
      <c r="BK142" s="146">
        <f>ROUND(I142*H142,2)</f>
        <v>0</v>
      </c>
      <c r="BL142" s="18" t="s">
        <v>345</v>
      </c>
      <c r="BM142" s="145" t="s">
        <v>1695</v>
      </c>
    </row>
    <row r="143" spans="2:65" s="1" customFormat="1" ht="11.25">
      <c r="B143" s="34"/>
      <c r="D143" s="147" t="s">
        <v>146</v>
      </c>
      <c r="F143" s="148" t="s">
        <v>1696</v>
      </c>
      <c r="I143" s="149"/>
      <c r="L143" s="34"/>
      <c r="M143" s="150"/>
      <c r="T143" s="55"/>
      <c r="AT143" s="18" t="s">
        <v>146</v>
      </c>
      <c r="AU143" s="18" t="s">
        <v>89</v>
      </c>
    </row>
    <row r="144" spans="2:65" s="12" customFormat="1" ht="11.25">
      <c r="B144" s="157"/>
      <c r="D144" s="151" t="s">
        <v>230</v>
      </c>
      <c r="E144" s="158" t="s">
        <v>3</v>
      </c>
      <c r="F144" s="159" t="s">
        <v>1697</v>
      </c>
      <c r="H144" s="160">
        <v>28</v>
      </c>
      <c r="I144" s="161"/>
      <c r="L144" s="157"/>
      <c r="M144" s="162"/>
      <c r="T144" s="163"/>
      <c r="AT144" s="158" t="s">
        <v>230</v>
      </c>
      <c r="AU144" s="158" t="s">
        <v>89</v>
      </c>
      <c r="AV144" s="12" t="s">
        <v>89</v>
      </c>
      <c r="AW144" s="12" t="s">
        <v>40</v>
      </c>
      <c r="AX144" s="12" t="s">
        <v>79</v>
      </c>
      <c r="AY144" s="158" t="s">
        <v>136</v>
      </c>
    </row>
    <row r="145" spans="2:65" s="12" customFormat="1" ht="11.25">
      <c r="B145" s="157"/>
      <c r="D145" s="151" t="s">
        <v>230</v>
      </c>
      <c r="E145" s="158" t="s">
        <v>3</v>
      </c>
      <c r="F145" s="159" t="s">
        <v>1698</v>
      </c>
      <c r="H145" s="160">
        <v>42</v>
      </c>
      <c r="I145" s="161"/>
      <c r="L145" s="157"/>
      <c r="M145" s="162"/>
      <c r="T145" s="163"/>
      <c r="AT145" s="158" t="s">
        <v>230</v>
      </c>
      <c r="AU145" s="158" t="s">
        <v>89</v>
      </c>
      <c r="AV145" s="12" t="s">
        <v>89</v>
      </c>
      <c r="AW145" s="12" t="s">
        <v>40</v>
      </c>
      <c r="AX145" s="12" t="s">
        <v>79</v>
      </c>
      <c r="AY145" s="158" t="s">
        <v>136</v>
      </c>
    </row>
    <row r="146" spans="2:65" s="14" customFormat="1" ht="11.25">
      <c r="B146" s="170"/>
      <c r="D146" s="151" t="s">
        <v>230</v>
      </c>
      <c r="E146" s="171" t="s">
        <v>3</v>
      </c>
      <c r="F146" s="172" t="s">
        <v>251</v>
      </c>
      <c r="H146" s="173">
        <v>70</v>
      </c>
      <c r="I146" s="174"/>
      <c r="L146" s="170"/>
      <c r="M146" s="175"/>
      <c r="T146" s="176"/>
      <c r="AT146" s="171" t="s">
        <v>230</v>
      </c>
      <c r="AU146" s="171" t="s">
        <v>89</v>
      </c>
      <c r="AV146" s="14" t="s">
        <v>162</v>
      </c>
      <c r="AW146" s="14" t="s">
        <v>40</v>
      </c>
      <c r="AX146" s="14" t="s">
        <v>87</v>
      </c>
      <c r="AY146" s="171" t="s">
        <v>136</v>
      </c>
    </row>
    <row r="147" spans="2:65" s="1" customFormat="1" ht="24.2" customHeight="1">
      <c r="B147" s="133"/>
      <c r="C147" s="134" t="s">
        <v>330</v>
      </c>
      <c r="D147" s="134" t="s">
        <v>139</v>
      </c>
      <c r="E147" s="135" t="s">
        <v>1699</v>
      </c>
      <c r="F147" s="136" t="s">
        <v>1700</v>
      </c>
      <c r="G147" s="137" t="s">
        <v>283</v>
      </c>
      <c r="H147" s="138">
        <v>24</v>
      </c>
      <c r="I147" s="139"/>
      <c r="J147" s="140">
        <f>ROUND(I147*H147,2)</f>
        <v>0</v>
      </c>
      <c r="K147" s="136" t="s">
        <v>143</v>
      </c>
      <c r="L147" s="34"/>
      <c r="M147" s="141" t="s">
        <v>3</v>
      </c>
      <c r="N147" s="142" t="s">
        <v>50</v>
      </c>
      <c r="P147" s="143">
        <f>O147*H147</f>
        <v>0</v>
      </c>
      <c r="Q147" s="143">
        <v>1.0499999999999999E-3</v>
      </c>
      <c r="R147" s="143">
        <f>Q147*H147</f>
        <v>2.52E-2</v>
      </c>
      <c r="S147" s="143">
        <v>0</v>
      </c>
      <c r="T147" s="144">
        <f>S147*H147</f>
        <v>0</v>
      </c>
      <c r="AR147" s="145" t="s">
        <v>345</v>
      </c>
      <c r="AT147" s="145" t="s">
        <v>139</v>
      </c>
      <c r="AU147" s="145" t="s">
        <v>89</v>
      </c>
      <c r="AY147" s="18" t="s">
        <v>136</v>
      </c>
      <c r="BE147" s="146">
        <f>IF(N147="základní",J147,0)</f>
        <v>0</v>
      </c>
      <c r="BF147" s="146">
        <f>IF(N147="snížená",J147,0)</f>
        <v>0</v>
      </c>
      <c r="BG147" s="146">
        <f>IF(N147="zákl. přenesená",J147,0)</f>
        <v>0</v>
      </c>
      <c r="BH147" s="146">
        <f>IF(N147="sníž. přenesená",J147,0)</f>
        <v>0</v>
      </c>
      <c r="BI147" s="146">
        <f>IF(N147="nulová",J147,0)</f>
        <v>0</v>
      </c>
      <c r="BJ147" s="18" t="s">
        <v>87</v>
      </c>
      <c r="BK147" s="146">
        <f>ROUND(I147*H147,2)</f>
        <v>0</v>
      </c>
      <c r="BL147" s="18" t="s">
        <v>345</v>
      </c>
      <c r="BM147" s="145" t="s">
        <v>1701</v>
      </c>
    </row>
    <row r="148" spans="2:65" s="1" customFormat="1" ht="11.25">
      <c r="B148" s="34"/>
      <c r="D148" s="147" t="s">
        <v>146</v>
      </c>
      <c r="F148" s="148" t="s">
        <v>1702</v>
      </c>
      <c r="I148" s="149"/>
      <c r="L148" s="34"/>
      <c r="M148" s="150"/>
      <c r="T148" s="55"/>
      <c r="AT148" s="18" t="s">
        <v>146</v>
      </c>
      <c r="AU148" s="18" t="s">
        <v>89</v>
      </c>
    </row>
    <row r="149" spans="2:65" s="1" customFormat="1" ht="19.5">
      <c r="B149" s="34"/>
      <c r="D149" s="151" t="s">
        <v>158</v>
      </c>
      <c r="F149" s="152" t="s">
        <v>1703</v>
      </c>
      <c r="I149" s="149"/>
      <c r="L149" s="34"/>
      <c r="M149" s="150"/>
      <c r="T149" s="55"/>
      <c r="AT149" s="18" t="s">
        <v>158</v>
      </c>
      <c r="AU149" s="18" t="s">
        <v>89</v>
      </c>
    </row>
    <row r="150" spans="2:65" s="1" customFormat="1" ht="24.2" customHeight="1">
      <c r="B150" s="133"/>
      <c r="C150" s="134" t="s">
        <v>337</v>
      </c>
      <c r="D150" s="134" t="s">
        <v>139</v>
      </c>
      <c r="E150" s="135" t="s">
        <v>1704</v>
      </c>
      <c r="F150" s="136" t="s">
        <v>1705</v>
      </c>
      <c r="G150" s="137" t="s">
        <v>283</v>
      </c>
      <c r="H150" s="138">
        <v>38</v>
      </c>
      <c r="I150" s="139"/>
      <c r="J150" s="140">
        <f>ROUND(I150*H150,2)</f>
        <v>0</v>
      </c>
      <c r="K150" s="136" t="s">
        <v>143</v>
      </c>
      <c r="L150" s="34"/>
      <c r="M150" s="141" t="s">
        <v>3</v>
      </c>
      <c r="N150" s="142" t="s">
        <v>50</v>
      </c>
      <c r="P150" s="143">
        <f>O150*H150</f>
        <v>0</v>
      </c>
      <c r="Q150" s="143">
        <v>1.48E-3</v>
      </c>
      <c r="R150" s="143">
        <f>Q150*H150</f>
        <v>5.6239999999999998E-2</v>
      </c>
      <c r="S150" s="143">
        <v>0</v>
      </c>
      <c r="T150" s="144">
        <f>S150*H150</f>
        <v>0</v>
      </c>
      <c r="AR150" s="145" t="s">
        <v>345</v>
      </c>
      <c r="AT150" s="145" t="s">
        <v>139</v>
      </c>
      <c r="AU150" s="145" t="s">
        <v>89</v>
      </c>
      <c r="AY150" s="18" t="s">
        <v>136</v>
      </c>
      <c r="BE150" s="146">
        <f>IF(N150="základní",J150,0)</f>
        <v>0</v>
      </c>
      <c r="BF150" s="146">
        <f>IF(N150="snížená",J150,0)</f>
        <v>0</v>
      </c>
      <c r="BG150" s="146">
        <f>IF(N150="zákl. přenesená",J150,0)</f>
        <v>0</v>
      </c>
      <c r="BH150" s="146">
        <f>IF(N150="sníž. přenesená",J150,0)</f>
        <v>0</v>
      </c>
      <c r="BI150" s="146">
        <f>IF(N150="nulová",J150,0)</f>
        <v>0</v>
      </c>
      <c r="BJ150" s="18" t="s">
        <v>87</v>
      </c>
      <c r="BK150" s="146">
        <f>ROUND(I150*H150,2)</f>
        <v>0</v>
      </c>
      <c r="BL150" s="18" t="s">
        <v>345</v>
      </c>
      <c r="BM150" s="145" t="s">
        <v>1706</v>
      </c>
    </row>
    <row r="151" spans="2:65" s="1" customFormat="1" ht="11.25">
      <c r="B151" s="34"/>
      <c r="D151" s="147" t="s">
        <v>146</v>
      </c>
      <c r="F151" s="148" t="s">
        <v>1707</v>
      </c>
      <c r="I151" s="149"/>
      <c r="L151" s="34"/>
      <c r="M151" s="150"/>
      <c r="T151" s="55"/>
      <c r="AT151" s="18" t="s">
        <v>146</v>
      </c>
      <c r="AU151" s="18" t="s">
        <v>89</v>
      </c>
    </row>
    <row r="152" spans="2:65" s="1" customFormat="1" ht="19.5">
      <c r="B152" s="34"/>
      <c r="D152" s="151" t="s">
        <v>158</v>
      </c>
      <c r="F152" s="152" t="s">
        <v>1708</v>
      </c>
      <c r="I152" s="149"/>
      <c r="L152" s="34"/>
      <c r="M152" s="150"/>
      <c r="T152" s="55"/>
      <c r="AT152" s="18" t="s">
        <v>158</v>
      </c>
      <c r="AU152" s="18" t="s">
        <v>89</v>
      </c>
    </row>
    <row r="153" spans="2:65" s="1" customFormat="1" ht="24.2" customHeight="1">
      <c r="B153" s="133"/>
      <c r="C153" s="134" t="s">
        <v>345</v>
      </c>
      <c r="D153" s="134" t="s">
        <v>139</v>
      </c>
      <c r="E153" s="135" t="s">
        <v>1709</v>
      </c>
      <c r="F153" s="136" t="s">
        <v>1710</v>
      </c>
      <c r="G153" s="137" t="s">
        <v>283</v>
      </c>
      <c r="H153" s="138">
        <v>8</v>
      </c>
      <c r="I153" s="139"/>
      <c r="J153" s="140">
        <f>ROUND(I153*H153,2)</f>
        <v>0</v>
      </c>
      <c r="K153" s="136" t="s">
        <v>143</v>
      </c>
      <c r="L153" s="34"/>
      <c r="M153" s="141" t="s">
        <v>3</v>
      </c>
      <c r="N153" s="142" t="s">
        <v>50</v>
      </c>
      <c r="P153" s="143">
        <f>O153*H153</f>
        <v>0</v>
      </c>
      <c r="Q153" s="143">
        <v>1.89E-3</v>
      </c>
      <c r="R153" s="143">
        <f>Q153*H153</f>
        <v>1.512E-2</v>
      </c>
      <c r="S153" s="143">
        <v>0</v>
      </c>
      <c r="T153" s="144">
        <f>S153*H153</f>
        <v>0</v>
      </c>
      <c r="AR153" s="145" t="s">
        <v>345</v>
      </c>
      <c r="AT153" s="145" t="s">
        <v>139</v>
      </c>
      <c r="AU153" s="145" t="s">
        <v>89</v>
      </c>
      <c r="AY153" s="18" t="s">
        <v>136</v>
      </c>
      <c r="BE153" s="146">
        <f>IF(N153="základní",J153,0)</f>
        <v>0</v>
      </c>
      <c r="BF153" s="146">
        <f>IF(N153="snížená",J153,0)</f>
        <v>0</v>
      </c>
      <c r="BG153" s="146">
        <f>IF(N153="zákl. přenesená",J153,0)</f>
        <v>0</v>
      </c>
      <c r="BH153" s="146">
        <f>IF(N153="sníž. přenesená",J153,0)</f>
        <v>0</v>
      </c>
      <c r="BI153" s="146">
        <f>IF(N153="nulová",J153,0)</f>
        <v>0</v>
      </c>
      <c r="BJ153" s="18" t="s">
        <v>87</v>
      </c>
      <c r="BK153" s="146">
        <f>ROUND(I153*H153,2)</f>
        <v>0</v>
      </c>
      <c r="BL153" s="18" t="s">
        <v>345</v>
      </c>
      <c r="BM153" s="145" t="s">
        <v>1711</v>
      </c>
    </row>
    <row r="154" spans="2:65" s="1" customFormat="1" ht="11.25">
      <c r="B154" s="34"/>
      <c r="D154" s="147" t="s">
        <v>146</v>
      </c>
      <c r="F154" s="148" t="s">
        <v>1712</v>
      </c>
      <c r="I154" s="149"/>
      <c r="L154" s="34"/>
      <c r="M154" s="150"/>
      <c r="T154" s="55"/>
      <c r="AT154" s="18" t="s">
        <v>146</v>
      </c>
      <c r="AU154" s="18" t="s">
        <v>89</v>
      </c>
    </row>
    <row r="155" spans="2:65" s="1" customFormat="1" ht="19.5">
      <c r="B155" s="34"/>
      <c r="D155" s="151" t="s">
        <v>158</v>
      </c>
      <c r="F155" s="152" t="s">
        <v>1713</v>
      </c>
      <c r="I155" s="149"/>
      <c r="L155" s="34"/>
      <c r="M155" s="150"/>
      <c r="T155" s="55"/>
      <c r="AT155" s="18" t="s">
        <v>158</v>
      </c>
      <c r="AU155" s="18" t="s">
        <v>89</v>
      </c>
    </row>
    <row r="156" spans="2:65" s="1" customFormat="1" ht="24.2" customHeight="1">
      <c r="B156" s="133"/>
      <c r="C156" s="134" t="s">
        <v>358</v>
      </c>
      <c r="D156" s="134" t="s">
        <v>139</v>
      </c>
      <c r="E156" s="135" t="s">
        <v>1714</v>
      </c>
      <c r="F156" s="136" t="s">
        <v>1715</v>
      </c>
      <c r="G156" s="137" t="s">
        <v>283</v>
      </c>
      <c r="H156" s="138">
        <v>28</v>
      </c>
      <c r="I156" s="139"/>
      <c r="J156" s="140">
        <f>ROUND(I156*H156,2)</f>
        <v>0</v>
      </c>
      <c r="K156" s="136" t="s">
        <v>143</v>
      </c>
      <c r="L156" s="34"/>
      <c r="M156" s="141" t="s">
        <v>3</v>
      </c>
      <c r="N156" s="142" t="s">
        <v>50</v>
      </c>
      <c r="P156" s="143">
        <f>O156*H156</f>
        <v>0</v>
      </c>
      <c r="Q156" s="143">
        <v>2.8400000000000001E-3</v>
      </c>
      <c r="R156" s="143">
        <f>Q156*H156</f>
        <v>7.9520000000000007E-2</v>
      </c>
      <c r="S156" s="143">
        <v>0</v>
      </c>
      <c r="T156" s="144">
        <f>S156*H156</f>
        <v>0</v>
      </c>
      <c r="AR156" s="145" t="s">
        <v>345</v>
      </c>
      <c r="AT156" s="145" t="s">
        <v>139</v>
      </c>
      <c r="AU156" s="145" t="s">
        <v>89</v>
      </c>
      <c r="AY156" s="18" t="s">
        <v>136</v>
      </c>
      <c r="BE156" s="146">
        <f>IF(N156="základní",J156,0)</f>
        <v>0</v>
      </c>
      <c r="BF156" s="146">
        <f>IF(N156="snížená",J156,0)</f>
        <v>0</v>
      </c>
      <c r="BG156" s="146">
        <f>IF(N156="zákl. přenesená",J156,0)</f>
        <v>0</v>
      </c>
      <c r="BH156" s="146">
        <f>IF(N156="sníž. přenesená",J156,0)</f>
        <v>0</v>
      </c>
      <c r="BI156" s="146">
        <f>IF(N156="nulová",J156,0)</f>
        <v>0</v>
      </c>
      <c r="BJ156" s="18" t="s">
        <v>87</v>
      </c>
      <c r="BK156" s="146">
        <f>ROUND(I156*H156,2)</f>
        <v>0</v>
      </c>
      <c r="BL156" s="18" t="s">
        <v>345</v>
      </c>
      <c r="BM156" s="145" t="s">
        <v>1716</v>
      </c>
    </row>
    <row r="157" spans="2:65" s="1" customFormat="1" ht="11.25">
      <c r="B157" s="34"/>
      <c r="D157" s="147" t="s">
        <v>146</v>
      </c>
      <c r="F157" s="148" t="s">
        <v>1717</v>
      </c>
      <c r="I157" s="149"/>
      <c r="L157" s="34"/>
      <c r="M157" s="150"/>
      <c r="T157" s="55"/>
      <c r="AT157" s="18" t="s">
        <v>146</v>
      </c>
      <c r="AU157" s="18" t="s">
        <v>89</v>
      </c>
    </row>
    <row r="158" spans="2:65" s="1" customFormat="1" ht="19.5">
      <c r="B158" s="34"/>
      <c r="D158" s="151" t="s">
        <v>158</v>
      </c>
      <c r="F158" s="152" t="s">
        <v>1718</v>
      </c>
      <c r="I158" s="149"/>
      <c r="L158" s="34"/>
      <c r="M158" s="150"/>
      <c r="T158" s="55"/>
      <c r="AT158" s="18" t="s">
        <v>158</v>
      </c>
      <c r="AU158" s="18" t="s">
        <v>89</v>
      </c>
    </row>
    <row r="159" spans="2:65" s="1" customFormat="1" ht="24.2" customHeight="1">
      <c r="B159" s="133"/>
      <c r="C159" s="134" t="s">
        <v>367</v>
      </c>
      <c r="D159" s="134" t="s">
        <v>139</v>
      </c>
      <c r="E159" s="135" t="s">
        <v>1719</v>
      </c>
      <c r="F159" s="136" t="s">
        <v>1720</v>
      </c>
      <c r="G159" s="137" t="s">
        <v>283</v>
      </c>
      <c r="H159" s="138">
        <v>42</v>
      </c>
      <c r="I159" s="139"/>
      <c r="J159" s="140">
        <f>ROUND(I159*H159,2)</f>
        <v>0</v>
      </c>
      <c r="K159" s="136" t="s">
        <v>143</v>
      </c>
      <c r="L159" s="34"/>
      <c r="M159" s="141" t="s">
        <v>3</v>
      </c>
      <c r="N159" s="142" t="s">
        <v>50</v>
      </c>
      <c r="P159" s="143">
        <f>O159*H159</f>
        <v>0</v>
      </c>
      <c r="Q159" s="143">
        <v>3.6700000000000001E-3</v>
      </c>
      <c r="R159" s="143">
        <f>Q159*H159</f>
        <v>0.15414</v>
      </c>
      <c r="S159" s="143">
        <v>0</v>
      </c>
      <c r="T159" s="144">
        <f>S159*H159</f>
        <v>0</v>
      </c>
      <c r="AR159" s="145" t="s">
        <v>345</v>
      </c>
      <c r="AT159" s="145" t="s">
        <v>139</v>
      </c>
      <c r="AU159" s="145" t="s">
        <v>89</v>
      </c>
      <c r="AY159" s="18" t="s">
        <v>136</v>
      </c>
      <c r="BE159" s="146">
        <f>IF(N159="základní",J159,0)</f>
        <v>0</v>
      </c>
      <c r="BF159" s="146">
        <f>IF(N159="snížená",J159,0)</f>
        <v>0</v>
      </c>
      <c r="BG159" s="146">
        <f>IF(N159="zákl. přenesená",J159,0)</f>
        <v>0</v>
      </c>
      <c r="BH159" s="146">
        <f>IF(N159="sníž. přenesená",J159,0)</f>
        <v>0</v>
      </c>
      <c r="BI159" s="146">
        <f>IF(N159="nulová",J159,0)</f>
        <v>0</v>
      </c>
      <c r="BJ159" s="18" t="s">
        <v>87</v>
      </c>
      <c r="BK159" s="146">
        <f>ROUND(I159*H159,2)</f>
        <v>0</v>
      </c>
      <c r="BL159" s="18" t="s">
        <v>345</v>
      </c>
      <c r="BM159" s="145" t="s">
        <v>1721</v>
      </c>
    </row>
    <row r="160" spans="2:65" s="1" customFormat="1" ht="11.25">
      <c r="B160" s="34"/>
      <c r="D160" s="147" t="s">
        <v>146</v>
      </c>
      <c r="F160" s="148" t="s">
        <v>1722</v>
      </c>
      <c r="I160" s="149"/>
      <c r="L160" s="34"/>
      <c r="M160" s="150"/>
      <c r="T160" s="55"/>
      <c r="AT160" s="18" t="s">
        <v>146</v>
      </c>
      <c r="AU160" s="18" t="s">
        <v>89</v>
      </c>
    </row>
    <row r="161" spans="2:65" s="1" customFormat="1" ht="19.5">
      <c r="B161" s="34"/>
      <c r="D161" s="151" t="s">
        <v>158</v>
      </c>
      <c r="F161" s="152" t="s">
        <v>1723</v>
      </c>
      <c r="I161" s="149"/>
      <c r="L161" s="34"/>
      <c r="M161" s="150"/>
      <c r="T161" s="55"/>
      <c r="AT161" s="18" t="s">
        <v>158</v>
      </c>
      <c r="AU161" s="18" t="s">
        <v>89</v>
      </c>
    </row>
    <row r="162" spans="2:65" s="1" customFormat="1" ht="24.2" customHeight="1">
      <c r="B162" s="133"/>
      <c r="C162" s="134" t="s">
        <v>374</v>
      </c>
      <c r="D162" s="134" t="s">
        <v>139</v>
      </c>
      <c r="E162" s="135" t="s">
        <v>1724</v>
      </c>
      <c r="F162" s="136" t="s">
        <v>1725</v>
      </c>
      <c r="G162" s="137" t="s">
        <v>283</v>
      </c>
      <c r="H162" s="138">
        <v>140</v>
      </c>
      <c r="I162" s="139"/>
      <c r="J162" s="140">
        <f>ROUND(I162*H162,2)</f>
        <v>0</v>
      </c>
      <c r="K162" s="136" t="s">
        <v>143</v>
      </c>
      <c r="L162" s="34"/>
      <c r="M162" s="141" t="s">
        <v>3</v>
      </c>
      <c r="N162" s="142" t="s">
        <v>50</v>
      </c>
      <c r="P162" s="143">
        <f>O162*H162</f>
        <v>0</v>
      </c>
      <c r="Q162" s="143">
        <v>0</v>
      </c>
      <c r="R162" s="143">
        <f>Q162*H162</f>
        <v>0</v>
      </c>
      <c r="S162" s="143">
        <v>0</v>
      </c>
      <c r="T162" s="144">
        <f>S162*H162</f>
        <v>0</v>
      </c>
      <c r="AR162" s="145" t="s">
        <v>345</v>
      </c>
      <c r="AT162" s="145" t="s">
        <v>139</v>
      </c>
      <c r="AU162" s="145" t="s">
        <v>89</v>
      </c>
      <c r="AY162" s="18" t="s">
        <v>136</v>
      </c>
      <c r="BE162" s="146">
        <f>IF(N162="základní",J162,0)</f>
        <v>0</v>
      </c>
      <c r="BF162" s="146">
        <f>IF(N162="snížená",J162,0)</f>
        <v>0</v>
      </c>
      <c r="BG162" s="146">
        <f>IF(N162="zákl. přenesená",J162,0)</f>
        <v>0</v>
      </c>
      <c r="BH162" s="146">
        <f>IF(N162="sníž. přenesená",J162,0)</f>
        <v>0</v>
      </c>
      <c r="BI162" s="146">
        <f>IF(N162="nulová",J162,0)</f>
        <v>0</v>
      </c>
      <c r="BJ162" s="18" t="s">
        <v>87</v>
      </c>
      <c r="BK162" s="146">
        <f>ROUND(I162*H162,2)</f>
        <v>0</v>
      </c>
      <c r="BL162" s="18" t="s">
        <v>345</v>
      </c>
      <c r="BM162" s="145" t="s">
        <v>1726</v>
      </c>
    </row>
    <row r="163" spans="2:65" s="1" customFormat="1" ht="11.25">
      <c r="B163" s="34"/>
      <c r="D163" s="147" t="s">
        <v>146</v>
      </c>
      <c r="F163" s="148" t="s">
        <v>1727</v>
      </c>
      <c r="I163" s="149"/>
      <c r="L163" s="34"/>
      <c r="M163" s="150"/>
      <c r="T163" s="55"/>
      <c r="AT163" s="18" t="s">
        <v>146</v>
      </c>
      <c r="AU163" s="18" t="s">
        <v>89</v>
      </c>
    </row>
    <row r="164" spans="2:65" s="12" customFormat="1" ht="11.25">
      <c r="B164" s="157"/>
      <c r="D164" s="151" t="s">
        <v>230</v>
      </c>
      <c r="E164" s="158" t="s">
        <v>3</v>
      </c>
      <c r="F164" s="159" t="s">
        <v>1728</v>
      </c>
      <c r="H164" s="160">
        <v>140</v>
      </c>
      <c r="I164" s="161"/>
      <c r="L164" s="157"/>
      <c r="M164" s="162"/>
      <c r="T164" s="163"/>
      <c r="AT164" s="158" t="s">
        <v>230</v>
      </c>
      <c r="AU164" s="158" t="s">
        <v>89</v>
      </c>
      <c r="AV164" s="12" t="s">
        <v>89</v>
      </c>
      <c r="AW164" s="12" t="s">
        <v>40</v>
      </c>
      <c r="AX164" s="12" t="s">
        <v>87</v>
      </c>
      <c r="AY164" s="158" t="s">
        <v>136</v>
      </c>
    </row>
    <row r="165" spans="2:65" s="1" customFormat="1" ht="24.2" customHeight="1">
      <c r="B165" s="133"/>
      <c r="C165" s="134" t="s">
        <v>379</v>
      </c>
      <c r="D165" s="134" t="s">
        <v>139</v>
      </c>
      <c r="E165" s="135" t="s">
        <v>1729</v>
      </c>
      <c r="F165" s="136" t="s">
        <v>1730</v>
      </c>
      <c r="G165" s="137" t="s">
        <v>274</v>
      </c>
      <c r="H165" s="138">
        <v>0.33200000000000002</v>
      </c>
      <c r="I165" s="139"/>
      <c r="J165" s="140">
        <f>ROUND(I165*H165,2)</f>
        <v>0</v>
      </c>
      <c r="K165" s="136" t="s">
        <v>143</v>
      </c>
      <c r="L165" s="34"/>
      <c r="M165" s="141" t="s">
        <v>3</v>
      </c>
      <c r="N165" s="142" t="s">
        <v>50</v>
      </c>
      <c r="P165" s="143">
        <f>O165*H165</f>
        <v>0</v>
      </c>
      <c r="Q165" s="143">
        <v>0</v>
      </c>
      <c r="R165" s="143">
        <f>Q165*H165</f>
        <v>0</v>
      </c>
      <c r="S165" s="143">
        <v>0</v>
      </c>
      <c r="T165" s="144">
        <f>S165*H165</f>
        <v>0</v>
      </c>
      <c r="AR165" s="145" t="s">
        <v>345</v>
      </c>
      <c r="AT165" s="145" t="s">
        <v>139</v>
      </c>
      <c r="AU165" s="145" t="s">
        <v>89</v>
      </c>
      <c r="AY165" s="18" t="s">
        <v>136</v>
      </c>
      <c r="BE165" s="146">
        <f>IF(N165="základní",J165,0)</f>
        <v>0</v>
      </c>
      <c r="BF165" s="146">
        <f>IF(N165="snížená",J165,0)</f>
        <v>0</v>
      </c>
      <c r="BG165" s="146">
        <f>IF(N165="zákl. přenesená",J165,0)</f>
        <v>0</v>
      </c>
      <c r="BH165" s="146">
        <f>IF(N165="sníž. přenesená",J165,0)</f>
        <v>0</v>
      </c>
      <c r="BI165" s="146">
        <f>IF(N165="nulová",J165,0)</f>
        <v>0</v>
      </c>
      <c r="BJ165" s="18" t="s">
        <v>87</v>
      </c>
      <c r="BK165" s="146">
        <f>ROUND(I165*H165,2)</f>
        <v>0</v>
      </c>
      <c r="BL165" s="18" t="s">
        <v>345</v>
      </c>
      <c r="BM165" s="145" t="s">
        <v>1731</v>
      </c>
    </row>
    <row r="166" spans="2:65" s="1" customFormat="1" ht="11.25">
      <c r="B166" s="34"/>
      <c r="D166" s="147" t="s">
        <v>146</v>
      </c>
      <c r="F166" s="148" t="s">
        <v>1732</v>
      </c>
      <c r="I166" s="149"/>
      <c r="L166" s="34"/>
      <c r="M166" s="150"/>
      <c r="T166" s="55"/>
      <c r="AT166" s="18" t="s">
        <v>146</v>
      </c>
      <c r="AU166" s="18" t="s">
        <v>89</v>
      </c>
    </row>
    <row r="167" spans="2:65" s="11" customFormat="1" ht="22.9" customHeight="1">
      <c r="B167" s="121"/>
      <c r="D167" s="122" t="s">
        <v>78</v>
      </c>
      <c r="E167" s="131" t="s">
        <v>1733</v>
      </c>
      <c r="F167" s="131" t="s">
        <v>1734</v>
      </c>
      <c r="I167" s="124"/>
      <c r="J167" s="132">
        <f>BK167</f>
        <v>0</v>
      </c>
      <c r="L167" s="121"/>
      <c r="M167" s="126"/>
      <c r="P167" s="127">
        <f>SUM(P168:P193)</f>
        <v>0</v>
      </c>
      <c r="R167" s="127">
        <f>SUM(R168:R193)</f>
        <v>6.0299999999999989E-3</v>
      </c>
      <c r="T167" s="128">
        <f>SUM(T168:T193)</f>
        <v>0</v>
      </c>
      <c r="AR167" s="122" t="s">
        <v>89</v>
      </c>
      <c r="AT167" s="129" t="s">
        <v>78</v>
      </c>
      <c r="AU167" s="129" t="s">
        <v>87</v>
      </c>
      <c r="AY167" s="122" t="s">
        <v>136</v>
      </c>
      <c r="BK167" s="130">
        <f>SUM(BK168:BK193)</f>
        <v>0</v>
      </c>
    </row>
    <row r="168" spans="2:65" s="1" customFormat="1" ht="21.75" customHeight="1">
      <c r="B168" s="133"/>
      <c r="C168" s="134" t="s">
        <v>8</v>
      </c>
      <c r="D168" s="134" t="s">
        <v>139</v>
      </c>
      <c r="E168" s="135" t="s">
        <v>1735</v>
      </c>
      <c r="F168" s="136" t="s">
        <v>1736</v>
      </c>
      <c r="G168" s="137" t="s">
        <v>312</v>
      </c>
      <c r="H168" s="138">
        <v>9</v>
      </c>
      <c r="I168" s="139"/>
      <c r="J168" s="140">
        <f>ROUND(I168*H168,2)</f>
        <v>0</v>
      </c>
      <c r="K168" s="136" t="s">
        <v>143</v>
      </c>
      <c r="L168" s="34"/>
      <c r="M168" s="141" t="s">
        <v>3</v>
      </c>
      <c r="N168" s="142" t="s">
        <v>50</v>
      </c>
      <c r="P168" s="143">
        <f>O168*H168</f>
        <v>0</v>
      </c>
      <c r="Q168" s="143">
        <v>2.5999999999999998E-4</v>
      </c>
      <c r="R168" s="143">
        <f>Q168*H168</f>
        <v>2.3399999999999996E-3</v>
      </c>
      <c r="S168" s="143">
        <v>0</v>
      </c>
      <c r="T168" s="144">
        <f>S168*H168</f>
        <v>0</v>
      </c>
      <c r="AR168" s="145" t="s">
        <v>345</v>
      </c>
      <c r="AT168" s="145" t="s">
        <v>139</v>
      </c>
      <c r="AU168" s="145" t="s">
        <v>89</v>
      </c>
      <c r="AY168" s="18" t="s">
        <v>136</v>
      </c>
      <c r="BE168" s="146">
        <f>IF(N168="základní",J168,0)</f>
        <v>0</v>
      </c>
      <c r="BF168" s="146">
        <f>IF(N168="snížená",J168,0)</f>
        <v>0</v>
      </c>
      <c r="BG168" s="146">
        <f>IF(N168="zákl. přenesená",J168,0)</f>
        <v>0</v>
      </c>
      <c r="BH168" s="146">
        <f>IF(N168="sníž. přenesená",J168,0)</f>
        <v>0</v>
      </c>
      <c r="BI168" s="146">
        <f>IF(N168="nulová",J168,0)</f>
        <v>0</v>
      </c>
      <c r="BJ168" s="18" t="s">
        <v>87</v>
      </c>
      <c r="BK168" s="146">
        <f>ROUND(I168*H168,2)</f>
        <v>0</v>
      </c>
      <c r="BL168" s="18" t="s">
        <v>345</v>
      </c>
      <c r="BM168" s="145" t="s">
        <v>1737</v>
      </c>
    </row>
    <row r="169" spans="2:65" s="1" customFormat="1" ht="11.25">
      <c r="B169" s="34"/>
      <c r="D169" s="147" t="s">
        <v>146</v>
      </c>
      <c r="F169" s="148" t="s">
        <v>1738</v>
      </c>
      <c r="I169" s="149"/>
      <c r="L169" s="34"/>
      <c r="M169" s="150"/>
      <c r="T169" s="55"/>
      <c r="AT169" s="18" t="s">
        <v>146</v>
      </c>
      <c r="AU169" s="18" t="s">
        <v>89</v>
      </c>
    </row>
    <row r="170" spans="2:65" s="1" customFormat="1" ht="19.5">
      <c r="B170" s="34"/>
      <c r="D170" s="151" t="s">
        <v>158</v>
      </c>
      <c r="F170" s="152" t="s">
        <v>1739</v>
      </c>
      <c r="I170" s="149"/>
      <c r="L170" s="34"/>
      <c r="M170" s="150"/>
      <c r="T170" s="55"/>
      <c r="AT170" s="18" t="s">
        <v>158</v>
      </c>
      <c r="AU170" s="18" t="s">
        <v>89</v>
      </c>
    </row>
    <row r="171" spans="2:65" s="13" customFormat="1" ht="11.25">
      <c r="B171" s="164"/>
      <c r="D171" s="151" t="s">
        <v>230</v>
      </c>
      <c r="E171" s="165" t="s">
        <v>3</v>
      </c>
      <c r="F171" s="166" t="s">
        <v>1740</v>
      </c>
      <c r="H171" s="165" t="s">
        <v>3</v>
      </c>
      <c r="I171" s="167"/>
      <c r="L171" s="164"/>
      <c r="M171" s="168"/>
      <c r="T171" s="169"/>
      <c r="AT171" s="165" t="s">
        <v>230</v>
      </c>
      <c r="AU171" s="165" t="s">
        <v>89</v>
      </c>
      <c r="AV171" s="13" t="s">
        <v>87</v>
      </c>
      <c r="AW171" s="13" t="s">
        <v>40</v>
      </c>
      <c r="AX171" s="13" t="s">
        <v>79</v>
      </c>
      <c r="AY171" s="165" t="s">
        <v>136</v>
      </c>
    </row>
    <row r="172" spans="2:65" s="12" customFormat="1" ht="11.25">
      <c r="B172" s="157"/>
      <c r="D172" s="151" t="s">
        <v>230</v>
      </c>
      <c r="E172" s="158" t="s">
        <v>3</v>
      </c>
      <c r="F172" s="159" t="s">
        <v>1405</v>
      </c>
      <c r="H172" s="160">
        <v>3</v>
      </c>
      <c r="I172" s="161"/>
      <c r="L172" s="157"/>
      <c r="M172" s="162"/>
      <c r="T172" s="163"/>
      <c r="AT172" s="158" t="s">
        <v>230</v>
      </c>
      <c r="AU172" s="158" t="s">
        <v>89</v>
      </c>
      <c r="AV172" s="12" t="s">
        <v>89</v>
      </c>
      <c r="AW172" s="12" t="s">
        <v>40</v>
      </c>
      <c r="AX172" s="12" t="s">
        <v>79</v>
      </c>
      <c r="AY172" s="158" t="s">
        <v>136</v>
      </c>
    </row>
    <row r="173" spans="2:65" s="13" customFormat="1" ht="11.25">
      <c r="B173" s="164"/>
      <c r="D173" s="151" t="s">
        <v>230</v>
      </c>
      <c r="E173" s="165" t="s">
        <v>3</v>
      </c>
      <c r="F173" s="166" t="s">
        <v>1741</v>
      </c>
      <c r="H173" s="165" t="s">
        <v>3</v>
      </c>
      <c r="I173" s="167"/>
      <c r="L173" s="164"/>
      <c r="M173" s="168"/>
      <c r="T173" s="169"/>
      <c r="AT173" s="165" t="s">
        <v>230</v>
      </c>
      <c r="AU173" s="165" t="s">
        <v>89</v>
      </c>
      <c r="AV173" s="13" t="s">
        <v>87</v>
      </c>
      <c r="AW173" s="13" t="s">
        <v>40</v>
      </c>
      <c r="AX173" s="13" t="s">
        <v>79</v>
      </c>
      <c r="AY173" s="165" t="s">
        <v>136</v>
      </c>
    </row>
    <row r="174" spans="2:65" s="12" customFormat="1" ht="11.25">
      <c r="B174" s="157"/>
      <c r="D174" s="151" t="s">
        <v>230</v>
      </c>
      <c r="E174" s="158" t="s">
        <v>3</v>
      </c>
      <c r="F174" s="159" t="s">
        <v>1407</v>
      </c>
      <c r="H174" s="160">
        <v>6</v>
      </c>
      <c r="I174" s="161"/>
      <c r="L174" s="157"/>
      <c r="M174" s="162"/>
      <c r="T174" s="163"/>
      <c r="AT174" s="158" t="s">
        <v>230</v>
      </c>
      <c r="AU174" s="158" t="s">
        <v>89</v>
      </c>
      <c r="AV174" s="12" t="s">
        <v>89</v>
      </c>
      <c r="AW174" s="12" t="s">
        <v>40</v>
      </c>
      <c r="AX174" s="12" t="s">
        <v>79</v>
      </c>
      <c r="AY174" s="158" t="s">
        <v>136</v>
      </c>
    </row>
    <row r="175" spans="2:65" s="14" customFormat="1" ht="11.25">
      <c r="B175" s="170"/>
      <c r="D175" s="151" t="s">
        <v>230</v>
      </c>
      <c r="E175" s="171" t="s">
        <v>3</v>
      </c>
      <c r="F175" s="172" t="s">
        <v>251</v>
      </c>
      <c r="H175" s="173">
        <v>9</v>
      </c>
      <c r="I175" s="174"/>
      <c r="L175" s="170"/>
      <c r="M175" s="175"/>
      <c r="T175" s="176"/>
      <c r="AT175" s="171" t="s">
        <v>230</v>
      </c>
      <c r="AU175" s="171" t="s">
        <v>89</v>
      </c>
      <c r="AV175" s="14" t="s">
        <v>162</v>
      </c>
      <c r="AW175" s="14" t="s">
        <v>40</v>
      </c>
      <c r="AX175" s="14" t="s">
        <v>87</v>
      </c>
      <c r="AY175" s="171" t="s">
        <v>136</v>
      </c>
    </row>
    <row r="176" spans="2:65" s="1" customFormat="1" ht="24.2" customHeight="1">
      <c r="B176" s="133"/>
      <c r="C176" s="134" t="s">
        <v>390</v>
      </c>
      <c r="D176" s="134" t="s">
        <v>139</v>
      </c>
      <c r="E176" s="135" t="s">
        <v>1742</v>
      </c>
      <c r="F176" s="136" t="s">
        <v>1743</v>
      </c>
      <c r="G176" s="137" t="s">
        <v>312</v>
      </c>
      <c r="H176" s="138">
        <v>9</v>
      </c>
      <c r="I176" s="139"/>
      <c r="J176" s="140">
        <f>ROUND(I176*H176,2)</f>
        <v>0</v>
      </c>
      <c r="K176" s="136" t="s">
        <v>143</v>
      </c>
      <c r="L176" s="34"/>
      <c r="M176" s="141" t="s">
        <v>3</v>
      </c>
      <c r="N176" s="142" t="s">
        <v>50</v>
      </c>
      <c r="P176" s="143">
        <f>O176*H176</f>
        <v>0</v>
      </c>
      <c r="Q176" s="143">
        <v>1.3999999999999999E-4</v>
      </c>
      <c r="R176" s="143">
        <f>Q176*H176</f>
        <v>1.2599999999999998E-3</v>
      </c>
      <c r="S176" s="143">
        <v>0</v>
      </c>
      <c r="T176" s="144">
        <f>S176*H176</f>
        <v>0</v>
      </c>
      <c r="AR176" s="145" t="s">
        <v>345</v>
      </c>
      <c r="AT176" s="145" t="s">
        <v>139</v>
      </c>
      <c r="AU176" s="145" t="s">
        <v>89</v>
      </c>
      <c r="AY176" s="18" t="s">
        <v>136</v>
      </c>
      <c r="BE176" s="146">
        <f>IF(N176="základní",J176,0)</f>
        <v>0</v>
      </c>
      <c r="BF176" s="146">
        <f>IF(N176="snížená",J176,0)</f>
        <v>0</v>
      </c>
      <c r="BG176" s="146">
        <f>IF(N176="zákl. přenesená",J176,0)</f>
        <v>0</v>
      </c>
      <c r="BH176" s="146">
        <f>IF(N176="sníž. přenesená",J176,0)</f>
        <v>0</v>
      </c>
      <c r="BI176" s="146">
        <f>IF(N176="nulová",J176,0)</f>
        <v>0</v>
      </c>
      <c r="BJ176" s="18" t="s">
        <v>87</v>
      </c>
      <c r="BK176" s="146">
        <f>ROUND(I176*H176,2)</f>
        <v>0</v>
      </c>
      <c r="BL176" s="18" t="s">
        <v>345</v>
      </c>
      <c r="BM176" s="145" t="s">
        <v>1744</v>
      </c>
    </row>
    <row r="177" spans="2:65" s="1" customFormat="1" ht="11.25">
      <c r="B177" s="34"/>
      <c r="D177" s="147" t="s">
        <v>146</v>
      </c>
      <c r="F177" s="148" t="s">
        <v>1745</v>
      </c>
      <c r="I177" s="149"/>
      <c r="L177" s="34"/>
      <c r="M177" s="150"/>
      <c r="T177" s="55"/>
      <c r="AT177" s="18" t="s">
        <v>146</v>
      </c>
      <c r="AU177" s="18" t="s">
        <v>89</v>
      </c>
    </row>
    <row r="178" spans="2:65" s="1" customFormat="1" ht="19.5">
      <c r="B178" s="34"/>
      <c r="D178" s="151" t="s">
        <v>158</v>
      </c>
      <c r="F178" s="152" t="s">
        <v>1746</v>
      </c>
      <c r="I178" s="149"/>
      <c r="L178" s="34"/>
      <c r="M178" s="150"/>
      <c r="T178" s="55"/>
      <c r="AT178" s="18" t="s">
        <v>158</v>
      </c>
      <c r="AU178" s="18" t="s">
        <v>89</v>
      </c>
    </row>
    <row r="179" spans="2:65" s="13" customFormat="1" ht="11.25">
      <c r="B179" s="164"/>
      <c r="D179" s="151" t="s">
        <v>230</v>
      </c>
      <c r="E179" s="165" t="s">
        <v>3</v>
      </c>
      <c r="F179" s="166" t="s">
        <v>1740</v>
      </c>
      <c r="H179" s="165" t="s">
        <v>3</v>
      </c>
      <c r="I179" s="167"/>
      <c r="L179" s="164"/>
      <c r="M179" s="168"/>
      <c r="T179" s="169"/>
      <c r="AT179" s="165" t="s">
        <v>230</v>
      </c>
      <c r="AU179" s="165" t="s">
        <v>89</v>
      </c>
      <c r="AV179" s="13" t="s">
        <v>87</v>
      </c>
      <c r="AW179" s="13" t="s">
        <v>40</v>
      </c>
      <c r="AX179" s="13" t="s">
        <v>79</v>
      </c>
      <c r="AY179" s="165" t="s">
        <v>136</v>
      </c>
    </row>
    <row r="180" spans="2:65" s="12" customFormat="1" ht="11.25">
      <c r="B180" s="157"/>
      <c r="D180" s="151" t="s">
        <v>230</v>
      </c>
      <c r="E180" s="158" t="s">
        <v>3</v>
      </c>
      <c r="F180" s="159" t="s">
        <v>1405</v>
      </c>
      <c r="H180" s="160">
        <v>3</v>
      </c>
      <c r="I180" s="161"/>
      <c r="L180" s="157"/>
      <c r="M180" s="162"/>
      <c r="T180" s="163"/>
      <c r="AT180" s="158" t="s">
        <v>230</v>
      </c>
      <c r="AU180" s="158" t="s">
        <v>89</v>
      </c>
      <c r="AV180" s="12" t="s">
        <v>89</v>
      </c>
      <c r="AW180" s="12" t="s">
        <v>40</v>
      </c>
      <c r="AX180" s="12" t="s">
        <v>79</v>
      </c>
      <c r="AY180" s="158" t="s">
        <v>136</v>
      </c>
    </row>
    <row r="181" spans="2:65" s="13" customFormat="1" ht="11.25">
      <c r="B181" s="164"/>
      <c r="D181" s="151" t="s">
        <v>230</v>
      </c>
      <c r="E181" s="165" t="s">
        <v>3</v>
      </c>
      <c r="F181" s="166" t="s">
        <v>1741</v>
      </c>
      <c r="H181" s="165" t="s">
        <v>3</v>
      </c>
      <c r="I181" s="167"/>
      <c r="L181" s="164"/>
      <c r="M181" s="168"/>
      <c r="T181" s="169"/>
      <c r="AT181" s="165" t="s">
        <v>230</v>
      </c>
      <c r="AU181" s="165" t="s">
        <v>89</v>
      </c>
      <c r="AV181" s="13" t="s">
        <v>87</v>
      </c>
      <c r="AW181" s="13" t="s">
        <v>40</v>
      </c>
      <c r="AX181" s="13" t="s">
        <v>79</v>
      </c>
      <c r="AY181" s="165" t="s">
        <v>136</v>
      </c>
    </row>
    <row r="182" spans="2:65" s="12" customFormat="1" ht="11.25">
      <c r="B182" s="157"/>
      <c r="D182" s="151" t="s">
        <v>230</v>
      </c>
      <c r="E182" s="158" t="s">
        <v>3</v>
      </c>
      <c r="F182" s="159" t="s">
        <v>1407</v>
      </c>
      <c r="H182" s="160">
        <v>6</v>
      </c>
      <c r="I182" s="161"/>
      <c r="L182" s="157"/>
      <c r="M182" s="162"/>
      <c r="T182" s="163"/>
      <c r="AT182" s="158" t="s">
        <v>230</v>
      </c>
      <c r="AU182" s="158" t="s">
        <v>89</v>
      </c>
      <c r="AV182" s="12" t="s">
        <v>89</v>
      </c>
      <c r="AW182" s="12" t="s">
        <v>40</v>
      </c>
      <c r="AX182" s="12" t="s">
        <v>79</v>
      </c>
      <c r="AY182" s="158" t="s">
        <v>136</v>
      </c>
    </row>
    <row r="183" spans="2:65" s="14" customFormat="1" ht="11.25">
      <c r="B183" s="170"/>
      <c r="D183" s="151" t="s">
        <v>230</v>
      </c>
      <c r="E183" s="171" t="s">
        <v>3</v>
      </c>
      <c r="F183" s="172" t="s">
        <v>251</v>
      </c>
      <c r="H183" s="173">
        <v>9</v>
      </c>
      <c r="I183" s="174"/>
      <c r="L183" s="170"/>
      <c r="M183" s="175"/>
      <c r="T183" s="176"/>
      <c r="AT183" s="171" t="s">
        <v>230</v>
      </c>
      <c r="AU183" s="171" t="s">
        <v>89</v>
      </c>
      <c r="AV183" s="14" t="s">
        <v>162</v>
      </c>
      <c r="AW183" s="14" t="s">
        <v>40</v>
      </c>
      <c r="AX183" s="14" t="s">
        <v>87</v>
      </c>
      <c r="AY183" s="171" t="s">
        <v>136</v>
      </c>
    </row>
    <row r="184" spans="2:65" s="1" customFormat="1" ht="16.5" customHeight="1">
      <c r="B184" s="133"/>
      <c r="C184" s="134" t="s">
        <v>405</v>
      </c>
      <c r="D184" s="134" t="s">
        <v>139</v>
      </c>
      <c r="E184" s="135" t="s">
        <v>1747</v>
      </c>
      <c r="F184" s="136" t="s">
        <v>1748</v>
      </c>
      <c r="G184" s="137" t="s">
        <v>312</v>
      </c>
      <c r="H184" s="138">
        <v>9</v>
      </c>
      <c r="I184" s="139"/>
      <c r="J184" s="140">
        <f>ROUND(I184*H184,2)</f>
        <v>0</v>
      </c>
      <c r="K184" s="136" t="s">
        <v>143</v>
      </c>
      <c r="L184" s="34"/>
      <c r="M184" s="141" t="s">
        <v>3</v>
      </c>
      <c r="N184" s="142" t="s">
        <v>50</v>
      </c>
      <c r="P184" s="143">
        <f>O184*H184</f>
        <v>0</v>
      </c>
      <c r="Q184" s="143">
        <v>2.7E-4</v>
      </c>
      <c r="R184" s="143">
        <f>Q184*H184</f>
        <v>2.4299999999999999E-3</v>
      </c>
      <c r="S184" s="143">
        <v>0</v>
      </c>
      <c r="T184" s="144">
        <f>S184*H184</f>
        <v>0</v>
      </c>
      <c r="AR184" s="145" t="s">
        <v>345</v>
      </c>
      <c r="AT184" s="145" t="s">
        <v>139</v>
      </c>
      <c r="AU184" s="145" t="s">
        <v>89</v>
      </c>
      <c r="AY184" s="18" t="s">
        <v>136</v>
      </c>
      <c r="BE184" s="146">
        <f>IF(N184="základní",J184,0)</f>
        <v>0</v>
      </c>
      <c r="BF184" s="146">
        <f>IF(N184="snížená",J184,0)</f>
        <v>0</v>
      </c>
      <c r="BG184" s="146">
        <f>IF(N184="zákl. přenesená",J184,0)</f>
        <v>0</v>
      </c>
      <c r="BH184" s="146">
        <f>IF(N184="sníž. přenesená",J184,0)</f>
        <v>0</v>
      </c>
      <c r="BI184" s="146">
        <f>IF(N184="nulová",J184,0)</f>
        <v>0</v>
      </c>
      <c r="BJ184" s="18" t="s">
        <v>87</v>
      </c>
      <c r="BK184" s="146">
        <f>ROUND(I184*H184,2)</f>
        <v>0</v>
      </c>
      <c r="BL184" s="18" t="s">
        <v>345</v>
      </c>
      <c r="BM184" s="145" t="s">
        <v>1749</v>
      </c>
    </row>
    <row r="185" spans="2:65" s="1" customFormat="1" ht="11.25">
      <c r="B185" s="34"/>
      <c r="D185" s="147" t="s">
        <v>146</v>
      </c>
      <c r="F185" s="148" t="s">
        <v>1750</v>
      </c>
      <c r="I185" s="149"/>
      <c r="L185" s="34"/>
      <c r="M185" s="150"/>
      <c r="T185" s="55"/>
      <c r="AT185" s="18" t="s">
        <v>146</v>
      </c>
      <c r="AU185" s="18" t="s">
        <v>89</v>
      </c>
    </row>
    <row r="186" spans="2:65" s="1" customFormat="1" ht="19.5">
      <c r="B186" s="34"/>
      <c r="D186" s="151" t="s">
        <v>158</v>
      </c>
      <c r="F186" s="152" t="s">
        <v>1751</v>
      </c>
      <c r="I186" s="149"/>
      <c r="L186" s="34"/>
      <c r="M186" s="150"/>
      <c r="T186" s="55"/>
      <c r="AT186" s="18" t="s">
        <v>158</v>
      </c>
      <c r="AU186" s="18" t="s">
        <v>89</v>
      </c>
    </row>
    <row r="187" spans="2:65" s="13" customFormat="1" ht="11.25">
      <c r="B187" s="164"/>
      <c r="D187" s="151" t="s">
        <v>230</v>
      </c>
      <c r="E187" s="165" t="s">
        <v>3</v>
      </c>
      <c r="F187" s="166" t="s">
        <v>1740</v>
      </c>
      <c r="H187" s="165" t="s">
        <v>3</v>
      </c>
      <c r="I187" s="167"/>
      <c r="L187" s="164"/>
      <c r="M187" s="168"/>
      <c r="T187" s="169"/>
      <c r="AT187" s="165" t="s">
        <v>230</v>
      </c>
      <c r="AU187" s="165" t="s">
        <v>89</v>
      </c>
      <c r="AV187" s="13" t="s">
        <v>87</v>
      </c>
      <c r="AW187" s="13" t="s">
        <v>40</v>
      </c>
      <c r="AX187" s="13" t="s">
        <v>79</v>
      </c>
      <c r="AY187" s="165" t="s">
        <v>136</v>
      </c>
    </row>
    <row r="188" spans="2:65" s="12" customFormat="1" ht="11.25">
      <c r="B188" s="157"/>
      <c r="D188" s="151" t="s">
        <v>230</v>
      </c>
      <c r="E188" s="158" t="s">
        <v>3</v>
      </c>
      <c r="F188" s="159" t="s">
        <v>1405</v>
      </c>
      <c r="H188" s="160">
        <v>3</v>
      </c>
      <c r="I188" s="161"/>
      <c r="L188" s="157"/>
      <c r="M188" s="162"/>
      <c r="T188" s="163"/>
      <c r="AT188" s="158" t="s">
        <v>230</v>
      </c>
      <c r="AU188" s="158" t="s">
        <v>89</v>
      </c>
      <c r="AV188" s="12" t="s">
        <v>89</v>
      </c>
      <c r="AW188" s="12" t="s">
        <v>40</v>
      </c>
      <c r="AX188" s="12" t="s">
        <v>79</v>
      </c>
      <c r="AY188" s="158" t="s">
        <v>136</v>
      </c>
    </row>
    <row r="189" spans="2:65" s="13" customFormat="1" ht="11.25">
      <c r="B189" s="164"/>
      <c r="D189" s="151" t="s">
        <v>230</v>
      </c>
      <c r="E189" s="165" t="s">
        <v>3</v>
      </c>
      <c r="F189" s="166" t="s">
        <v>1741</v>
      </c>
      <c r="H189" s="165" t="s">
        <v>3</v>
      </c>
      <c r="I189" s="167"/>
      <c r="L189" s="164"/>
      <c r="M189" s="168"/>
      <c r="T189" s="169"/>
      <c r="AT189" s="165" t="s">
        <v>230</v>
      </c>
      <c r="AU189" s="165" t="s">
        <v>89</v>
      </c>
      <c r="AV189" s="13" t="s">
        <v>87</v>
      </c>
      <c r="AW189" s="13" t="s">
        <v>40</v>
      </c>
      <c r="AX189" s="13" t="s">
        <v>79</v>
      </c>
      <c r="AY189" s="165" t="s">
        <v>136</v>
      </c>
    </row>
    <row r="190" spans="2:65" s="12" customFormat="1" ht="11.25">
      <c r="B190" s="157"/>
      <c r="D190" s="151" t="s">
        <v>230</v>
      </c>
      <c r="E190" s="158" t="s">
        <v>3</v>
      </c>
      <c r="F190" s="159" t="s">
        <v>1407</v>
      </c>
      <c r="H190" s="160">
        <v>6</v>
      </c>
      <c r="I190" s="161"/>
      <c r="L190" s="157"/>
      <c r="M190" s="162"/>
      <c r="T190" s="163"/>
      <c r="AT190" s="158" t="s">
        <v>230</v>
      </c>
      <c r="AU190" s="158" t="s">
        <v>89</v>
      </c>
      <c r="AV190" s="12" t="s">
        <v>89</v>
      </c>
      <c r="AW190" s="12" t="s">
        <v>40</v>
      </c>
      <c r="AX190" s="12" t="s">
        <v>79</v>
      </c>
      <c r="AY190" s="158" t="s">
        <v>136</v>
      </c>
    </row>
    <row r="191" spans="2:65" s="14" customFormat="1" ht="11.25">
      <c r="B191" s="170"/>
      <c r="D191" s="151" t="s">
        <v>230</v>
      </c>
      <c r="E191" s="171" t="s">
        <v>3</v>
      </c>
      <c r="F191" s="172" t="s">
        <v>251</v>
      </c>
      <c r="H191" s="173">
        <v>9</v>
      </c>
      <c r="I191" s="174"/>
      <c r="L191" s="170"/>
      <c r="M191" s="175"/>
      <c r="T191" s="176"/>
      <c r="AT191" s="171" t="s">
        <v>230</v>
      </c>
      <c r="AU191" s="171" t="s">
        <v>89</v>
      </c>
      <c r="AV191" s="14" t="s">
        <v>162</v>
      </c>
      <c r="AW191" s="14" t="s">
        <v>40</v>
      </c>
      <c r="AX191" s="14" t="s">
        <v>87</v>
      </c>
      <c r="AY191" s="171" t="s">
        <v>136</v>
      </c>
    </row>
    <row r="192" spans="2:65" s="1" customFormat="1" ht="24.2" customHeight="1">
      <c r="B192" s="133"/>
      <c r="C192" s="134" t="s">
        <v>410</v>
      </c>
      <c r="D192" s="134" t="s">
        <v>139</v>
      </c>
      <c r="E192" s="135" t="s">
        <v>1752</v>
      </c>
      <c r="F192" s="136" t="s">
        <v>1753</v>
      </c>
      <c r="G192" s="137" t="s">
        <v>274</v>
      </c>
      <c r="H192" s="138">
        <v>6.0000000000000001E-3</v>
      </c>
      <c r="I192" s="139"/>
      <c r="J192" s="140">
        <f>ROUND(I192*H192,2)</f>
        <v>0</v>
      </c>
      <c r="K192" s="136" t="s">
        <v>143</v>
      </c>
      <c r="L192" s="34"/>
      <c r="M192" s="141" t="s">
        <v>3</v>
      </c>
      <c r="N192" s="142" t="s">
        <v>50</v>
      </c>
      <c r="P192" s="143">
        <f>O192*H192</f>
        <v>0</v>
      </c>
      <c r="Q192" s="143">
        <v>0</v>
      </c>
      <c r="R192" s="143">
        <f>Q192*H192</f>
        <v>0</v>
      </c>
      <c r="S192" s="143">
        <v>0</v>
      </c>
      <c r="T192" s="144">
        <f>S192*H192</f>
        <v>0</v>
      </c>
      <c r="AR192" s="145" t="s">
        <v>345</v>
      </c>
      <c r="AT192" s="145" t="s">
        <v>139</v>
      </c>
      <c r="AU192" s="145" t="s">
        <v>89</v>
      </c>
      <c r="AY192" s="18" t="s">
        <v>136</v>
      </c>
      <c r="BE192" s="146">
        <f>IF(N192="základní",J192,0)</f>
        <v>0</v>
      </c>
      <c r="BF192" s="146">
        <f>IF(N192="snížená",J192,0)</f>
        <v>0</v>
      </c>
      <c r="BG192" s="146">
        <f>IF(N192="zákl. přenesená",J192,0)</f>
        <v>0</v>
      </c>
      <c r="BH192" s="146">
        <f>IF(N192="sníž. přenesená",J192,0)</f>
        <v>0</v>
      </c>
      <c r="BI192" s="146">
        <f>IF(N192="nulová",J192,0)</f>
        <v>0</v>
      </c>
      <c r="BJ192" s="18" t="s">
        <v>87</v>
      </c>
      <c r="BK192" s="146">
        <f>ROUND(I192*H192,2)</f>
        <v>0</v>
      </c>
      <c r="BL192" s="18" t="s">
        <v>345</v>
      </c>
      <c r="BM192" s="145" t="s">
        <v>1754</v>
      </c>
    </row>
    <row r="193" spans="2:65" s="1" customFormat="1" ht="11.25">
      <c r="B193" s="34"/>
      <c r="D193" s="147" t="s">
        <v>146</v>
      </c>
      <c r="F193" s="148" t="s">
        <v>1755</v>
      </c>
      <c r="I193" s="149"/>
      <c r="L193" s="34"/>
      <c r="M193" s="150"/>
      <c r="T193" s="55"/>
      <c r="AT193" s="18" t="s">
        <v>146</v>
      </c>
      <c r="AU193" s="18" t="s">
        <v>89</v>
      </c>
    </row>
    <row r="194" spans="2:65" s="11" customFormat="1" ht="22.9" customHeight="1">
      <c r="B194" s="121"/>
      <c r="D194" s="122" t="s">
        <v>78</v>
      </c>
      <c r="E194" s="131" t="s">
        <v>1756</v>
      </c>
      <c r="F194" s="131" t="s">
        <v>1757</v>
      </c>
      <c r="I194" s="124"/>
      <c r="J194" s="132">
        <f>BK194</f>
        <v>0</v>
      </c>
      <c r="L194" s="121"/>
      <c r="M194" s="126"/>
      <c r="P194" s="127">
        <f>SUM(P195:P255)</f>
        <v>0</v>
      </c>
      <c r="R194" s="127">
        <f>SUM(R195:R255)</f>
        <v>0.18777360000000001</v>
      </c>
      <c r="T194" s="128">
        <f>SUM(T195:T255)</f>
        <v>0</v>
      </c>
      <c r="AR194" s="122" t="s">
        <v>89</v>
      </c>
      <c r="AT194" s="129" t="s">
        <v>78</v>
      </c>
      <c r="AU194" s="129" t="s">
        <v>87</v>
      </c>
      <c r="AY194" s="122" t="s">
        <v>136</v>
      </c>
      <c r="BK194" s="130">
        <f>SUM(BK195:BK255)</f>
        <v>0</v>
      </c>
    </row>
    <row r="195" spans="2:65" s="1" customFormat="1" ht="24.2" customHeight="1">
      <c r="B195" s="133"/>
      <c r="C195" s="134" t="s">
        <v>415</v>
      </c>
      <c r="D195" s="134" t="s">
        <v>139</v>
      </c>
      <c r="E195" s="135" t="s">
        <v>1758</v>
      </c>
      <c r="F195" s="136" t="s">
        <v>1759</v>
      </c>
      <c r="G195" s="137" t="s">
        <v>312</v>
      </c>
      <c r="H195" s="138">
        <v>9</v>
      </c>
      <c r="I195" s="139"/>
      <c r="J195" s="140">
        <f>ROUND(I195*H195,2)</f>
        <v>0</v>
      </c>
      <c r="K195" s="136" t="s">
        <v>143</v>
      </c>
      <c r="L195" s="34"/>
      <c r="M195" s="141" t="s">
        <v>3</v>
      </c>
      <c r="N195" s="142" t="s">
        <v>50</v>
      </c>
      <c r="P195" s="143">
        <f>O195*H195</f>
        <v>0</v>
      </c>
      <c r="Q195" s="143">
        <v>0</v>
      </c>
      <c r="R195" s="143">
        <f>Q195*H195</f>
        <v>0</v>
      </c>
      <c r="S195" s="143">
        <v>0</v>
      </c>
      <c r="T195" s="144">
        <f>S195*H195</f>
        <v>0</v>
      </c>
      <c r="AR195" s="145" t="s">
        <v>345</v>
      </c>
      <c r="AT195" s="145" t="s">
        <v>139</v>
      </c>
      <c r="AU195" s="145" t="s">
        <v>89</v>
      </c>
      <c r="AY195" s="18" t="s">
        <v>136</v>
      </c>
      <c r="BE195" s="146">
        <f>IF(N195="základní",J195,0)</f>
        <v>0</v>
      </c>
      <c r="BF195" s="146">
        <f>IF(N195="snížená",J195,0)</f>
        <v>0</v>
      </c>
      <c r="BG195" s="146">
        <f>IF(N195="zákl. přenesená",J195,0)</f>
        <v>0</v>
      </c>
      <c r="BH195" s="146">
        <f>IF(N195="sníž. přenesená",J195,0)</f>
        <v>0</v>
      </c>
      <c r="BI195" s="146">
        <f>IF(N195="nulová",J195,0)</f>
        <v>0</v>
      </c>
      <c r="BJ195" s="18" t="s">
        <v>87</v>
      </c>
      <c r="BK195" s="146">
        <f>ROUND(I195*H195,2)</f>
        <v>0</v>
      </c>
      <c r="BL195" s="18" t="s">
        <v>345</v>
      </c>
      <c r="BM195" s="145" t="s">
        <v>1760</v>
      </c>
    </row>
    <row r="196" spans="2:65" s="1" customFormat="1" ht="11.25">
      <c r="B196" s="34"/>
      <c r="D196" s="147" t="s">
        <v>146</v>
      </c>
      <c r="F196" s="148" t="s">
        <v>1761</v>
      </c>
      <c r="I196" s="149"/>
      <c r="L196" s="34"/>
      <c r="M196" s="150"/>
      <c r="T196" s="55"/>
      <c r="AT196" s="18" t="s">
        <v>146</v>
      </c>
      <c r="AU196" s="18" t="s">
        <v>89</v>
      </c>
    </row>
    <row r="197" spans="2:65" s="13" customFormat="1" ht="11.25">
      <c r="B197" s="164"/>
      <c r="D197" s="151" t="s">
        <v>230</v>
      </c>
      <c r="E197" s="165" t="s">
        <v>3</v>
      </c>
      <c r="F197" s="166" t="s">
        <v>1762</v>
      </c>
      <c r="H197" s="165" t="s">
        <v>3</v>
      </c>
      <c r="I197" s="167"/>
      <c r="L197" s="164"/>
      <c r="M197" s="168"/>
      <c r="T197" s="169"/>
      <c r="AT197" s="165" t="s">
        <v>230</v>
      </c>
      <c r="AU197" s="165" t="s">
        <v>89</v>
      </c>
      <c r="AV197" s="13" t="s">
        <v>87</v>
      </c>
      <c r="AW197" s="13" t="s">
        <v>40</v>
      </c>
      <c r="AX197" s="13" t="s">
        <v>79</v>
      </c>
      <c r="AY197" s="165" t="s">
        <v>136</v>
      </c>
    </row>
    <row r="198" spans="2:65" s="12" customFormat="1" ht="11.25">
      <c r="B198" s="157"/>
      <c r="D198" s="151" t="s">
        <v>230</v>
      </c>
      <c r="E198" s="158" t="s">
        <v>3</v>
      </c>
      <c r="F198" s="159" t="s">
        <v>1405</v>
      </c>
      <c r="H198" s="160">
        <v>3</v>
      </c>
      <c r="I198" s="161"/>
      <c r="L198" s="157"/>
      <c r="M198" s="162"/>
      <c r="T198" s="163"/>
      <c r="AT198" s="158" t="s">
        <v>230</v>
      </c>
      <c r="AU198" s="158" t="s">
        <v>89</v>
      </c>
      <c r="AV198" s="12" t="s">
        <v>89</v>
      </c>
      <c r="AW198" s="12" t="s">
        <v>40</v>
      </c>
      <c r="AX198" s="12" t="s">
        <v>79</v>
      </c>
      <c r="AY198" s="158" t="s">
        <v>136</v>
      </c>
    </row>
    <row r="199" spans="2:65" s="13" customFormat="1" ht="11.25">
      <c r="B199" s="164"/>
      <c r="D199" s="151" t="s">
        <v>230</v>
      </c>
      <c r="E199" s="165" t="s">
        <v>3</v>
      </c>
      <c r="F199" s="166" t="s">
        <v>1763</v>
      </c>
      <c r="H199" s="165" t="s">
        <v>3</v>
      </c>
      <c r="I199" s="167"/>
      <c r="L199" s="164"/>
      <c r="M199" s="168"/>
      <c r="T199" s="169"/>
      <c r="AT199" s="165" t="s">
        <v>230</v>
      </c>
      <c r="AU199" s="165" t="s">
        <v>89</v>
      </c>
      <c r="AV199" s="13" t="s">
        <v>87</v>
      </c>
      <c r="AW199" s="13" t="s">
        <v>40</v>
      </c>
      <c r="AX199" s="13" t="s">
        <v>79</v>
      </c>
      <c r="AY199" s="165" t="s">
        <v>136</v>
      </c>
    </row>
    <row r="200" spans="2:65" s="12" customFormat="1" ht="11.25">
      <c r="B200" s="157"/>
      <c r="D200" s="151" t="s">
        <v>230</v>
      </c>
      <c r="E200" s="158" t="s">
        <v>3</v>
      </c>
      <c r="F200" s="159" t="s">
        <v>316</v>
      </c>
      <c r="H200" s="160">
        <v>4</v>
      </c>
      <c r="I200" s="161"/>
      <c r="L200" s="157"/>
      <c r="M200" s="162"/>
      <c r="T200" s="163"/>
      <c r="AT200" s="158" t="s">
        <v>230</v>
      </c>
      <c r="AU200" s="158" t="s">
        <v>89</v>
      </c>
      <c r="AV200" s="12" t="s">
        <v>89</v>
      </c>
      <c r="AW200" s="12" t="s">
        <v>40</v>
      </c>
      <c r="AX200" s="12" t="s">
        <v>79</v>
      </c>
      <c r="AY200" s="158" t="s">
        <v>136</v>
      </c>
    </row>
    <row r="201" spans="2:65" s="12" customFormat="1" ht="11.25">
      <c r="B201" s="157"/>
      <c r="D201" s="151" t="s">
        <v>230</v>
      </c>
      <c r="E201" s="158" t="s">
        <v>3</v>
      </c>
      <c r="F201" s="159" t="s">
        <v>1471</v>
      </c>
      <c r="H201" s="160">
        <v>2</v>
      </c>
      <c r="I201" s="161"/>
      <c r="L201" s="157"/>
      <c r="M201" s="162"/>
      <c r="T201" s="163"/>
      <c r="AT201" s="158" t="s">
        <v>230</v>
      </c>
      <c r="AU201" s="158" t="s">
        <v>89</v>
      </c>
      <c r="AV201" s="12" t="s">
        <v>89</v>
      </c>
      <c r="AW201" s="12" t="s">
        <v>40</v>
      </c>
      <c r="AX201" s="12" t="s">
        <v>79</v>
      </c>
      <c r="AY201" s="158" t="s">
        <v>136</v>
      </c>
    </row>
    <row r="202" spans="2:65" s="14" customFormat="1" ht="11.25">
      <c r="B202" s="170"/>
      <c r="D202" s="151" t="s">
        <v>230</v>
      </c>
      <c r="E202" s="171" t="s">
        <v>3</v>
      </c>
      <c r="F202" s="172" t="s">
        <v>251</v>
      </c>
      <c r="H202" s="173">
        <v>9</v>
      </c>
      <c r="I202" s="174"/>
      <c r="L202" s="170"/>
      <c r="M202" s="175"/>
      <c r="T202" s="176"/>
      <c r="AT202" s="171" t="s">
        <v>230</v>
      </c>
      <c r="AU202" s="171" t="s">
        <v>89</v>
      </c>
      <c r="AV202" s="14" t="s">
        <v>162</v>
      </c>
      <c r="AW202" s="14" t="s">
        <v>40</v>
      </c>
      <c r="AX202" s="14" t="s">
        <v>87</v>
      </c>
      <c r="AY202" s="171" t="s">
        <v>136</v>
      </c>
    </row>
    <row r="203" spans="2:65" s="1" customFormat="1" ht="21.75" customHeight="1">
      <c r="B203" s="133"/>
      <c r="C203" s="134" t="s">
        <v>420</v>
      </c>
      <c r="D203" s="134" t="s">
        <v>139</v>
      </c>
      <c r="E203" s="135" t="s">
        <v>1764</v>
      </c>
      <c r="F203" s="136" t="s">
        <v>1765</v>
      </c>
      <c r="G203" s="137" t="s">
        <v>182</v>
      </c>
      <c r="H203" s="138">
        <v>17.7</v>
      </c>
      <c r="I203" s="139"/>
      <c r="J203" s="140">
        <f>ROUND(I203*H203,2)</f>
        <v>0</v>
      </c>
      <c r="K203" s="136" t="s">
        <v>143</v>
      </c>
      <c r="L203" s="34"/>
      <c r="M203" s="141" t="s">
        <v>3</v>
      </c>
      <c r="N203" s="142" t="s">
        <v>50</v>
      </c>
      <c r="P203" s="143">
        <f>O203*H203</f>
        <v>0</v>
      </c>
      <c r="Q203" s="143">
        <v>0</v>
      </c>
      <c r="R203" s="143">
        <f>Q203*H203</f>
        <v>0</v>
      </c>
      <c r="S203" s="143">
        <v>0</v>
      </c>
      <c r="T203" s="144">
        <f>S203*H203</f>
        <v>0</v>
      </c>
      <c r="AR203" s="145" t="s">
        <v>345</v>
      </c>
      <c r="AT203" s="145" t="s">
        <v>139</v>
      </c>
      <c r="AU203" s="145" t="s">
        <v>89</v>
      </c>
      <c r="AY203" s="18" t="s">
        <v>136</v>
      </c>
      <c r="BE203" s="146">
        <f>IF(N203="základní",J203,0)</f>
        <v>0</v>
      </c>
      <c r="BF203" s="146">
        <f>IF(N203="snížená",J203,0)</f>
        <v>0</v>
      </c>
      <c r="BG203" s="146">
        <f>IF(N203="zákl. přenesená",J203,0)</f>
        <v>0</v>
      </c>
      <c r="BH203" s="146">
        <f>IF(N203="sníž. přenesená",J203,0)</f>
        <v>0</v>
      </c>
      <c r="BI203" s="146">
        <f>IF(N203="nulová",J203,0)</f>
        <v>0</v>
      </c>
      <c r="BJ203" s="18" t="s">
        <v>87</v>
      </c>
      <c r="BK203" s="146">
        <f>ROUND(I203*H203,2)</f>
        <v>0</v>
      </c>
      <c r="BL203" s="18" t="s">
        <v>345</v>
      </c>
      <c r="BM203" s="145" t="s">
        <v>1766</v>
      </c>
    </row>
    <row r="204" spans="2:65" s="1" customFormat="1" ht="11.25">
      <c r="B204" s="34"/>
      <c r="D204" s="147" t="s">
        <v>146</v>
      </c>
      <c r="F204" s="148" t="s">
        <v>1767</v>
      </c>
      <c r="I204" s="149"/>
      <c r="L204" s="34"/>
      <c r="M204" s="150"/>
      <c r="T204" s="55"/>
      <c r="AT204" s="18" t="s">
        <v>146</v>
      </c>
      <c r="AU204" s="18" t="s">
        <v>89</v>
      </c>
    </row>
    <row r="205" spans="2:65" s="13" customFormat="1" ht="11.25">
      <c r="B205" s="164"/>
      <c r="D205" s="151" t="s">
        <v>230</v>
      </c>
      <c r="E205" s="165" t="s">
        <v>3</v>
      </c>
      <c r="F205" s="166" t="s">
        <v>1763</v>
      </c>
      <c r="H205" s="165" t="s">
        <v>3</v>
      </c>
      <c r="I205" s="167"/>
      <c r="L205" s="164"/>
      <c r="M205" s="168"/>
      <c r="T205" s="169"/>
      <c r="AT205" s="165" t="s">
        <v>230</v>
      </c>
      <c r="AU205" s="165" t="s">
        <v>89</v>
      </c>
      <c r="AV205" s="13" t="s">
        <v>87</v>
      </c>
      <c r="AW205" s="13" t="s">
        <v>40</v>
      </c>
      <c r="AX205" s="13" t="s">
        <v>79</v>
      </c>
      <c r="AY205" s="165" t="s">
        <v>136</v>
      </c>
    </row>
    <row r="206" spans="2:65" s="12" customFormat="1" ht="11.25">
      <c r="B206" s="157"/>
      <c r="D206" s="151" t="s">
        <v>230</v>
      </c>
      <c r="E206" s="158" t="s">
        <v>3</v>
      </c>
      <c r="F206" s="159" t="s">
        <v>1768</v>
      </c>
      <c r="H206" s="160">
        <v>9.5399999999999991</v>
      </c>
      <c r="I206" s="161"/>
      <c r="L206" s="157"/>
      <c r="M206" s="162"/>
      <c r="T206" s="163"/>
      <c r="AT206" s="158" t="s">
        <v>230</v>
      </c>
      <c r="AU206" s="158" t="s">
        <v>89</v>
      </c>
      <c r="AV206" s="12" t="s">
        <v>89</v>
      </c>
      <c r="AW206" s="12" t="s">
        <v>40</v>
      </c>
      <c r="AX206" s="12" t="s">
        <v>79</v>
      </c>
      <c r="AY206" s="158" t="s">
        <v>136</v>
      </c>
    </row>
    <row r="207" spans="2:65" s="12" customFormat="1" ht="11.25">
      <c r="B207" s="157"/>
      <c r="D207" s="151" t="s">
        <v>230</v>
      </c>
      <c r="E207" s="158" t="s">
        <v>3</v>
      </c>
      <c r="F207" s="159" t="s">
        <v>1769</v>
      </c>
      <c r="H207" s="160">
        <v>8.16</v>
      </c>
      <c r="I207" s="161"/>
      <c r="L207" s="157"/>
      <c r="M207" s="162"/>
      <c r="T207" s="163"/>
      <c r="AT207" s="158" t="s">
        <v>230</v>
      </c>
      <c r="AU207" s="158" t="s">
        <v>89</v>
      </c>
      <c r="AV207" s="12" t="s">
        <v>89</v>
      </c>
      <c r="AW207" s="12" t="s">
        <v>40</v>
      </c>
      <c r="AX207" s="12" t="s">
        <v>79</v>
      </c>
      <c r="AY207" s="158" t="s">
        <v>136</v>
      </c>
    </row>
    <row r="208" spans="2:65" s="14" customFormat="1" ht="11.25">
      <c r="B208" s="170"/>
      <c r="D208" s="151" t="s">
        <v>230</v>
      </c>
      <c r="E208" s="171" t="s">
        <v>3</v>
      </c>
      <c r="F208" s="172" t="s">
        <v>251</v>
      </c>
      <c r="H208" s="173">
        <v>17.7</v>
      </c>
      <c r="I208" s="174"/>
      <c r="L208" s="170"/>
      <c r="M208" s="175"/>
      <c r="T208" s="176"/>
      <c r="AT208" s="171" t="s">
        <v>230</v>
      </c>
      <c r="AU208" s="171" t="s">
        <v>89</v>
      </c>
      <c r="AV208" s="14" t="s">
        <v>162</v>
      </c>
      <c r="AW208" s="14" t="s">
        <v>40</v>
      </c>
      <c r="AX208" s="14" t="s">
        <v>87</v>
      </c>
      <c r="AY208" s="171" t="s">
        <v>136</v>
      </c>
    </row>
    <row r="209" spans="2:65" s="1" customFormat="1" ht="16.5" customHeight="1">
      <c r="B209" s="133"/>
      <c r="C209" s="134" t="s">
        <v>428</v>
      </c>
      <c r="D209" s="134" t="s">
        <v>139</v>
      </c>
      <c r="E209" s="135" t="s">
        <v>1770</v>
      </c>
      <c r="F209" s="136" t="s">
        <v>1771</v>
      </c>
      <c r="G209" s="137" t="s">
        <v>182</v>
      </c>
      <c r="H209" s="138">
        <v>25.26</v>
      </c>
      <c r="I209" s="139"/>
      <c r="J209" s="140">
        <f>ROUND(I209*H209,2)</f>
        <v>0</v>
      </c>
      <c r="K209" s="136" t="s">
        <v>143</v>
      </c>
      <c r="L209" s="34"/>
      <c r="M209" s="141" t="s">
        <v>3</v>
      </c>
      <c r="N209" s="142" t="s">
        <v>50</v>
      </c>
      <c r="P209" s="143">
        <f>O209*H209</f>
        <v>0</v>
      </c>
      <c r="Q209" s="143">
        <v>0</v>
      </c>
      <c r="R209" s="143">
        <f>Q209*H209</f>
        <v>0</v>
      </c>
      <c r="S209" s="143">
        <v>0</v>
      </c>
      <c r="T209" s="144">
        <f>S209*H209</f>
        <v>0</v>
      </c>
      <c r="AR209" s="145" t="s">
        <v>345</v>
      </c>
      <c r="AT209" s="145" t="s">
        <v>139</v>
      </c>
      <c r="AU209" s="145" t="s">
        <v>89</v>
      </c>
      <c r="AY209" s="18" t="s">
        <v>136</v>
      </c>
      <c r="BE209" s="146">
        <f>IF(N209="základní",J209,0)</f>
        <v>0</v>
      </c>
      <c r="BF209" s="146">
        <f>IF(N209="snížená",J209,0)</f>
        <v>0</v>
      </c>
      <c r="BG209" s="146">
        <f>IF(N209="zákl. přenesená",J209,0)</f>
        <v>0</v>
      </c>
      <c r="BH209" s="146">
        <f>IF(N209="sníž. přenesená",J209,0)</f>
        <v>0</v>
      </c>
      <c r="BI209" s="146">
        <f>IF(N209="nulová",J209,0)</f>
        <v>0</v>
      </c>
      <c r="BJ209" s="18" t="s">
        <v>87</v>
      </c>
      <c r="BK209" s="146">
        <f>ROUND(I209*H209,2)</f>
        <v>0</v>
      </c>
      <c r="BL209" s="18" t="s">
        <v>345</v>
      </c>
      <c r="BM209" s="145" t="s">
        <v>1772</v>
      </c>
    </row>
    <row r="210" spans="2:65" s="1" customFormat="1" ht="11.25">
      <c r="B210" s="34"/>
      <c r="D210" s="147" t="s">
        <v>146</v>
      </c>
      <c r="F210" s="148" t="s">
        <v>1773</v>
      </c>
      <c r="I210" s="149"/>
      <c r="L210" s="34"/>
      <c r="M210" s="150"/>
      <c r="T210" s="55"/>
      <c r="AT210" s="18" t="s">
        <v>146</v>
      </c>
      <c r="AU210" s="18" t="s">
        <v>89</v>
      </c>
    </row>
    <row r="211" spans="2:65" s="13" customFormat="1" ht="11.25">
      <c r="B211" s="164"/>
      <c r="D211" s="151" t="s">
        <v>230</v>
      </c>
      <c r="E211" s="165" t="s">
        <v>3</v>
      </c>
      <c r="F211" s="166" t="s">
        <v>1762</v>
      </c>
      <c r="H211" s="165" t="s">
        <v>3</v>
      </c>
      <c r="I211" s="167"/>
      <c r="L211" s="164"/>
      <c r="M211" s="168"/>
      <c r="T211" s="169"/>
      <c r="AT211" s="165" t="s">
        <v>230</v>
      </c>
      <c r="AU211" s="165" t="s">
        <v>89</v>
      </c>
      <c r="AV211" s="13" t="s">
        <v>87</v>
      </c>
      <c r="AW211" s="13" t="s">
        <v>40</v>
      </c>
      <c r="AX211" s="13" t="s">
        <v>79</v>
      </c>
      <c r="AY211" s="165" t="s">
        <v>136</v>
      </c>
    </row>
    <row r="212" spans="2:65" s="12" customFormat="1" ht="11.25">
      <c r="B212" s="157"/>
      <c r="D212" s="151" t="s">
        <v>230</v>
      </c>
      <c r="E212" s="158" t="s">
        <v>3</v>
      </c>
      <c r="F212" s="159" t="s">
        <v>1774</v>
      </c>
      <c r="H212" s="160">
        <v>7.56</v>
      </c>
      <c r="I212" s="161"/>
      <c r="L212" s="157"/>
      <c r="M212" s="162"/>
      <c r="T212" s="163"/>
      <c r="AT212" s="158" t="s">
        <v>230</v>
      </c>
      <c r="AU212" s="158" t="s">
        <v>89</v>
      </c>
      <c r="AV212" s="12" t="s">
        <v>89</v>
      </c>
      <c r="AW212" s="12" t="s">
        <v>40</v>
      </c>
      <c r="AX212" s="12" t="s">
        <v>79</v>
      </c>
      <c r="AY212" s="158" t="s">
        <v>136</v>
      </c>
    </row>
    <row r="213" spans="2:65" s="13" customFormat="1" ht="11.25">
      <c r="B213" s="164"/>
      <c r="D213" s="151" t="s">
        <v>230</v>
      </c>
      <c r="E213" s="165" t="s">
        <v>3</v>
      </c>
      <c r="F213" s="166" t="s">
        <v>1763</v>
      </c>
      <c r="H213" s="165" t="s">
        <v>3</v>
      </c>
      <c r="I213" s="167"/>
      <c r="L213" s="164"/>
      <c r="M213" s="168"/>
      <c r="T213" s="169"/>
      <c r="AT213" s="165" t="s">
        <v>230</v>
      </c>
      <c r="AU213" s="165" t="s">
        <v>89</v>
      </c>
      <c r="AV213" s="13" t="s">
        <v>87</v>
      </c>
      <c r="AW213" s="13" t="s">
        <v>40</v>
      </c>
      <c r="AX213" s="13" t="s">
        <v>79</v>
      </c>
      <c r="AY213" s="165" t="s">
        <v>136</v>
      </c>
    </row>
    <row r="214" spans="2:65" s="12" customFormat="1" ht="11.25">
      <c r="B214" s="157"/>
      <c r="D214" s="151" t="s">
        <v>230</v>
      </c>
      <c r="E214" s="158" t="s">
        <v>3</v>
      </c>
      <c r="F214" s="159" t="s">
        <v>1768</v>
      </c>
      <c r="H214" s="160">
        <v>9.5399999999999991</v>
      </c>
      <c r="I214" s="161"/>
      <c r="L214" s="157"/>
      <c r="M214" s="162"/>
      <c r="T214" s="163"/>
      <c r="AT214" s="158" t="s">
        <v>230</v>
      </c>
      <c r="AU214" s="158" t="s">
        <v>89</v>
      </c>
      <c r="AV214" s="12" t="s">
        <v>89</v>
      </c>
      <c r="AW214" s="12" t="s">
        <v>40</v>
      </c>
      <c r="AX214" s="12" t="s">
        <v>79</v>
      </c>
      <c r="AY214" s="158" t="s">
        <v>136</v>
      </c>
    </row>
    <row r="215" spans="2:65" s="12" customFormat="1" ht="11.25">
      <c r="B215" s="157"/>
      <c r="D215" s="151" t="s">
        <v>230</v>
      </c>
      <c r="E215" s="158" t="s">
        <v>3</v>
      </c>
      <c r="F215" s="159" t="s">
        <v>1769</v>
      </c>
      <c r="H215" s="160">
        <v>8.16</v>
      </c>
      <c r="I215" s="161"/>
      <c r="L215" s="157"/>
      <c r="M215" s="162"/>
      <c r="T215" s="163"/>
      <c r="AT215" s="158" t="s">
        <v>230</v>
      </c>
      <c r="AU215" s="158" t="s">
        <v>89</v>
      </c>
      <c r="AV215" s="12" t="s">
        <v>89</v>
      </c>
      <c r="AW215" s="12" t="s">
        <v>40</v>
      </c>
      <c r="AX215" s="12" t="s">
        <v>79</v>
      </c>
      <c r="AY215" s="158" t="s">
        <v>136</v>
      </c>
    </row>
    <row r="216" spans="2:65" s="14" customFormat="1" ht="11.25">
      <c r="B216" s="170"/>
      <c r="D216" s="151" t="s">
        <v>230</v>
      </c>
      <c r="E216" s="171" t="s">
        <v>3</v>
      </c>
      <c r="F216" s="172" t="s">
        <v>251</v>
      </c>
      <c r="H216" s="173">
        <v>25.26</v>
      </c>
      <c r="I216" s="174"/>
      <c r="L216" s="170"/>
      <c r="M216" s="175"/>
      <c r="T216" s="176"/>
      <c r="AT216" s="171" t="s">
        <v>230</v>
      </c>
      <c r="AU216" s="171" t="s">
        <v>89</v>
      </c>
      <c r="AV216" s="14" t="s">
        <v>162</v>
      </c>
      <c r="AW216" s="14" t="s">
        <v>40</v>
      </c>
      <c r="AX216" s="14" t="s">
        <v>87</v>
      </c>
      <c r="AY216" s="171" t="s">
        <v>136</v>
      </c>
    </row>
    <row r="217" spans="2:65" s="1" customFormat="1" ht="16.5" customHeight="1">
      <c r="B217" s="133"/>
      <c r="C217" s="134" t="s">
        <v>433</v>
      </c>
      <c r="D217" s="134" t="s">
        <v>139</v>
      </c>
      <c r="E217" s="135" t="s">
        <v>1775</v>
      </c>
      <c r="F217" s="136" t="s">
        <v>1776</v>
      </c>
      <c r="G217" s="137" t="s">
        <v>182</v>
      </c>
      <c r="H217" s="138">
        <v>7.56</v>
      </c>
      <c r="I217" s="139"/>
      <c r="J217" s="140">
        <f>ROUND(I217*H217,2)</f>
        <v>0</v>
      </c>
      <c r="K217" s="136" t="s">
        <v>143</v>
      </c>
      <c r="L217" s="34"/>
      <c r="M217" s="141" t="s">
        <v>3</v>
      </c>
      <c r="N217" s="142" t="s">
        <v>50</v>
      </c>
      <c r="P217" s="143">
        <f>O217*H217</f>
        <v>0</v>
      </c>
      <c r="Q217" s="143">
        <v>2.0600000000000002E-3</v>
      </c>
      <c r="R217" s="143">
        <f>Q217*H217</f>
        <v>1.55736E-2</v>
      </c>
      <c r="S217" s="143">
        <v>0</v>
      </c>
      <c r="T217" s="144">
        <f>S217*H217</f>
        <v>0</v>
      </c>
      <c r="AR217" s="145" t="s">
        <v>345</v>
      </c>
      <c r="AT217" s="145" t="s">
        <v>139</v>
      </c>
      <c r="AU217" s="145" t="s">
        <v>89</v>
      </c>
      <c r="AY217" s="18" t="s">
        <v>136</v>
      </c>
      <c r="BE217" s="146">
        <f>IF(N217="základní",J217,0)</f>
        <v>0</v>
      </c>
      <c r="BF217" s="146">
        <f>IF(N217="snížená",J217,0)</f>
        <v>0</v>
      </c>
      <c r="BG217" s="146">
        <f>IF(N217="zákl. přenesená",J217,0)</f>
        <v>0</v>
      </c>
      <c r="BH217" s="146">
        <f>IF(N217="sníž. přenesená",J217,0)</f>
        <v>0</v>
      </c>
      <c r="BI217" s="146">
        <f>IF(N217="nulová",J217,0)</f>
        <v>0</v>
      </c>
      <c r="BJ217" s="18" t="s">
        <v>87</v>
      </c>
      <c r="BK217" s="146">
        <f>ROUND(I217*H217,2)</f>
        <v>0</v>
      </c>
      <c r="BL217" s="18" t="s">
        <v>345</v>
      </c>
      <c r="BM217" s="145" t="s">
        <v>1777</v>
      </c>
    </row>
    <row r="218" spans="2:65" s="1" customFormat="1" ht="11.25">
      <c r="B218" s="34"/>
      <c r="D218" s="147" t="s">
        <v>146</v>
      </c>
      <c r="F218" s="148" t="s">
        <v>1778</v>
      </c>
      <c r="I218" s="149"/>
      <c r="L218" s="34"/>
      <c r="M218" s="150"/>
      <c r="T218" s="55"/>
      <c r="AT218" s="18" t="s">
        <v>146</v>
      </c>
      <c r="AU218" s="18" t="s">
        <v>89</v>
      </c>
    </row>
    <row r="219" spans="2:65" s="13" customFormat="1" ht="11.25">
      <c r="B219" s="164"/>
      <c r="D219" s="151" t="s">
        <v>230</v>
      </c>
      <c r="E219" s="165" t="s">
        <v>3</v>
      </c>
      <c r="F219" s="166" t="s">
        <v>1779</v>
      </c>
      <c r="H219" s="165" t="s">
        <v>3</v>
      </c>
      <c r="I219" s="167"/>
      <c r="L219" s="164"/>
      <c r="M219" s="168"/>
      <c r="T219" s="169"/>
      <c r="AT219" s="165" t="s">
        <v>230</v>
      </c>
      <c r="AU219" s="165" t="s">
        <v>89</v>
      </c>
      <c r="AV219" s="13" t="s">
        <v>87</v>
      </c>
      <c r="AW219" s="13" t="s">
        <v>40</v>
      </c>
      <c r="AX219" s="13" t="s">
        <v>79</v>
      </c>
      <c r="AY219" s="165" t="s">
        <v>136</v>
      </c>
    </row>
    <row r="220" spans="2:65" s="12" customFormat="1" ht="11.25">
      <c r="B220" s="157"/>
      <c r="D220" s="151" t="s">
        <v>230</v>
      </c>
      <c r="E220" s="158" t="s">
        <v>3</v>
      </c>
      <c r="F220" s="159" t="s">
        <v>1780</v>
      </c>
      <c r="H220" s="160">
        <v>1.44</v>
      </c>
      <c r="I220" s="161"/>
      <c r="L220" s="157"/>
      <c r="M220" s="162"/>
      <c r="T220" s="163"/>
      <c r="AT220" s="158" t="s">
        <v>230</v>
      </c>
      <c r="AU220" s="158" t="s">
        <v>89</v>
      </c>
      <c r="AV220" s="12" t="s">
        <v>89</v>
      </c>
      <c r="AW220" s="12" t="s">
        <v>40</v>
      </c>
      <c r="AX220" s="12" t="s">
        <v>79</v>
      </c>
      <c r="AY220" s="158" t="s">
        <v>136</v>
      </c>
    </row>
    <row r="221" spans="2:65" s="12" customFormat="1" ht="11.25">
      <c r="B221" s="157"/>
      <c r="D221" s="151" t="s">
        <v>230</v>
      </c>
      <c r="E221" s="158" t="s">
        <v>3</v>
      </c>
      <c r="F221" s="159" t="s">
        <v>1781</v>
      </c>
      <c r="H221" s="160">
        <v>2.88</v>
      </c>
      <c r="I221" s="161"/>
      <c r="L221" s="157"/>
      <c r="M221" s="162"/>
      <c r="T221" s="163"/>
      <c r="AT221" s="158" t="s">
        <v>230</v>
      </c>
      <c r="AU221" s="158" t="s">
        <v>89</v>
      </c>
      <c r="AV221" s="12" t="s">
        <v>89</v>
      </c>
      <c r="AW221" s="12" t="s">
        <v>40</v>
      </c>
      <c r="AX221" s="12" t="s">
        <v>79</v>
      </c>
      <c r="AY221" s="158" t="s">
        <v>136</v>
      </c>
    </row>
    <row r="222" spans="2:65" s="12" customFormat="1" ht="11.25">
      <c r="B222" s="157"/>
      <c r="D222" s="151" t="s">
        <v>230</v>
      </c>
      <c r="E222" s="158" t="s">
        <v>3</v>
      </c>
      <c r="F222" s="159" t="s">
        <v>1782</v>
      </c>
      <c r="H222" s="160">
        <v>3.24</v>
      </c>
      <c r="I222" s="161"/>
      <c r="L222" s="157"/>
      <c r="M222" s="162"/>
      <c r="T222" s="163"/>
      <c r="AT222" s="158" t="s">
        <v>230</v>
      </c>
      <c r="AU222" s="158" t="s">
        <v>89</v>
      </c>
      <c r="AV222" s="12" t="s">
        <v>89</v>
      </c>
      <c r="AW222" s="12" t="s">
        <v>40</v>
      </c>
      <c r="AX222" s="12" t="s">
        <v>79</v>
      </c>
      <c r="AY222" s="158" t="s">
        <v>136</v>
      </c>
    </row>
    <row r="223" spans="2:65" s="14" customFormat="1" ht="11.25">
      <c r="B223" s="170"/>
      <c r="D223" s="151" t="s">
        <v>230</v>
      </c>
      <c r="E223" s="171" t="s">
        <v>3</v>
      </c>
      <c r="F223" s="172" t="s">
        <v>251</v>
      </c>
      <c r="H223" s="173">
        <v>7.56</v>
      </c>
      <c r="I223" s="174"/>
      <c r="L223" s="170"/>
      <c r="M223" s="175"/>
      <c r="T223" s="176"/>
      <c r="AT223" s="171" t="s">
        <v>230</v>
      </c>
      <c r="AU223" s="171" t="s">
        <v>89</v>
      </c>
      <c r="AV223" s="14" t="s">
        <v>162</v>
      </c>
      <c r="AW223" s="14" t="s">
        <v>40</v>
      </c>
      <c r="AX223" s="14" t="s">
        <v>87</v>
      </c>
      <c r="AY223" s="171" t="s">
        <v>136</v>
      </c>
    </row>
    <row r="224" spans="2:65" s="1" customFormat="1" ht="16.5" customHeight="1">
      <c r="B224" s="133"/>
      <c r="C224" s="184" t="s">
        <v>442</v>
      </c>
      <c r="D224" s="184" t="s">
        <v>895</v>
      </c>
      <c r="E224" s="185" t="s">
        <v>1783</v>
      </c>
      <c r="F224" s="186" t="s">
        <v>1784</v>
      </c>
      <c r="G224" s="187" t="s">
        <v>312</v>
      </c>
      <c r="H224" s="188">
        <v>42</v>
      </c>
      <c r="I224" s="189"/>
      <c r="J224" s="190">
        <f>ROUND(I224*H224,2)</f>
        <v>0</v>
      </c>
      <c r="K224" s="186" t="s">
        <v>143</v>
      </c>
      <c r="L224" s="191"/>
      <c r="M224" s="192" t="s">
        <v>3</v>
      </c>
      <c r="N224" s="193" t="s">
        <v>50</v>
      </c>
      <c r="P224" s="143">
        <f>O224*H224</f>
        <v>0</v>
      </c>
      <c r="Q224" s="143">
        <v>4.0000000000000001E-3</v>
      </c>
      <c r="R224" s="143">
        <f>Q224*H224</f>
        <v>0.16800000000000001</v>
      </c>
      <c r="S224" s="143">
        <v>0</v>
      </c>
      <c r="T224" s="144">
        <f>S224*H224</f>
        <v>0</v>
      </c>
      <c r="AR224" s="145" t="s">
        <v>472</v>
      </c>
      <c r="AT224" s="145" t="s">
        <v>895</v>
      </c>
      <c r="AU224" s="145" t="s">
        <v>89</v>
      </c>
      <c r="AY224" s="18" t="s">
        <v>136</v>
      </c>
      <c r="BE224" s="146">
        <f>IF(N224="základní",J224,0)</f>
        <v>0</v>
      </c>
      <c r="BF224" s="146">
        <f>IF(N224="snížená",J224,0)</f>
        <v>0</v>
      </c>
      <c r="BG224" s="146">
        <f>IF(N224="zákl. přenesená",J224,0)</f>
        <v>0</v>
      </c>
      <c r="BH224" s="146">
        <f>IF(N224="sníž. přenesená",J224,0)</f>
        <v>0</v>
      </c>
      <c r="BI224" s="146">
        <f>IF(N224="nulová",J224,0)</f>
        <v>0</v>
      </c>
      <c r="BJ224" s="18" t="s">
        <v>87</v>
      </c>
      <c r="BK224" s="146">
        <f>ROUND(I224*H224,2)</f>
        <v>0</v>
      </c>
      <c r="BL224" s="18" t="s">
        <v>345</v>
      </c>
      <c r="BM224" s="145" t="s">
        <v>1785</v>
      </c>
    </row>
    <row r="225" spans="2:65" s="1" customFormat="1" ht="19.5">
      <c r="B225" s="34"/>
      <c r="D225" s="151" t="s">
        <v>158</v>
      </c>
      <c r="F225" s="152" t="s">
        <v>1786</v>
      </c>
      <c r="I225" s="149"/>
      <c r="L225" s="34"/>
      <c r="M225" s="150"/>
      <c r="T225" s="55"/>
      <c r="AT225" s="18" t="s">
        <v>158</v>
      </c>
      <c r="AU225" s="18" t="s">
        <v>89</v>
      </c>
    </row>
    <row r="226" spans="2:65" s="12" customFormat="1" ht="11.25">
      <c r="B226" s="157"/>
      <c r="D226" s="151" t="s">
        <v>230</v>
      </c>
      <c r="E226" s="158" t="s">
        <v>3</v>
      </c>
      <c r="F226" s="159" t="s">
        <v>1787</v>
      </c>
      <c r="H226" s="160">
        <v>42</v>
      </c>
      <c r="I226" s="161"/>
      <c r="L226" s="157"/>
      <c r="M226" s="162"/>
      <c r="T226" s="163"/>
      <c r="AT226" s="158" t="s">
        <v>230</v>
      </c>
      <c r="AU226" s="158" t="s">
        <v>89</v>
      </c>
      <c r="AV226" s="12" t="s">
        <v>89</v>
      </c>
      <c r="AW226" s="12" t="s">
        <v>40</v>
      </c>
      <c r="AX226" s="12" t="s">
        <v>79</v>
      </c>
      <c r="AY226" s="158" t="s">
        <v>136</v>
      </c>
    </row>
    <row r="227" spans="2:65" s="14" customFormat="1" ht="11.25">
      <c r="B227" s="170"/>
      <c r="D227" s="151" t="s">
        <v>230</v>
      </c>
      <c r="E227" s="171" t="s">
        <v>3</v>
      </c>
      <c r="F227" s="172" t="s">
        <v>251</v>
      </c>
      <c r="H227" s="173">
        <v>42</v>
      </c>
      <c r="I227" s="174"/>
      <c r="L227" s="170"/>
      <c r="M227" s="175"/>
      <c r="T227" s="176"/>
      <c r="AT227" s="171" t="s">
        <v>230</v>
      </c>
      <c r="AU227" s="171" t="s">
        <v>89</v>
      </c>
      <c r="AV227" s="14" t="s">
        <v>162</v>
      </c>
      <c r="AW227" s="14" t="s">
        <v>40</v>
      </c>
      <c r="AX227" s="14" t="s">
        <v>87</v>
      </c>
      <c r="AY227" s="171" t="s">
        <v>136</v>
      </c>
    </row>
    <row r="228" spans="2:65" s="1" customFormat="1" ht="16.5" customHeight="1">
      <c r="B228" s="133"/>
      <c r="C228" s="184" t="s">
        <v>452</v>
      </c>
      <c r="D228" s="184" t="s">
        <v>895</v>
      </c>
      <c r="E228" s="185" t="s">
        <v>1788</v>
      </c>
      <c r="F228" s="186" t="s">
        <v>1789</v>
      </c>
      <c r="G228" s="187" t="s">
        <v>1790</v>
      </c>
      <c r="H228" s="188">
        <v>2</v>
      </c>
      <c r="I228" s="189"/>
      <c r="J228" s="190">
        <f>ROUND(I228*H228,2)</f>
        <v>0</v>
      </c>
      <c r="K228" s="186" t="s">
        <v>1791</v>
      </c>
      <c r="L228" s="191"/>
      <c r="M228" s="192" t="s">
        <v>3</v>
      </c>
      <c r="N228" s="193" t="s">
        <v>50</v>
      </c>
      <c r="P228" s="143">
        <f>O228*H228</f>
        <v>0</v>
      </c>
      <c r="Q228" s="143">
        <v>2.0999999999999999E-3</v>
      </c>
      <c r="R228" s="143">
        <f>Q228*H228</f>
        <v>4.1999999999999997E-3</v>
      </c>
      <c r="S228" s="143">
        <v>0</v>
      </c>
      <c r="T228" s="144">
        <f>S228*H228</f>
        <v>0</v>
      </c>
      <c r="AR228" s="145" t="s">
        <v>472</v>
      </c>
      <c r="AT228" s="145" t="s">
        <v>895</v>
      </c>
      <c r="AU228" s="145" t="s">
        <v>89</v>
      </c>
      <c r="AY228" s="18" t="s">
        <v>136</v>
      </c>
      <c r="BE228" s="146">
        <f>IF(N228="základní",J228,0)</f>
        <v>0</v>
      </c>
      <c r="BF228" s="146">
        <f>IF(N228="snížená",J228,0)</f>
        <v>0</v>
      </c>
      <c r="BG228" s="146">
        <f>IF(N228="zákl. přenesená",J228,0)</f>
        <v>0</v>
      </c>
      <c r="BH228" s="146">
        <f>IF(N228="sníž. přenesená",J228,0)</f>
        <v>0</v>
      </c>
      <c r="BI228" s="146">
        <f>IF(N228="nulová",J228,0)</f>
        <v>0</v>
      </c>
      <c r="BJ228" s="18" t="s">
        <v>87</v>
      </c>
      <c r="BK228" s="146">
        <f>ROUND(I228*H228,2)</f>
        <v>0</v>
      </c>
      <c r="BL228" s="18" t="s">
        <v>345</v>
      </c>
      <c r="BM228" s="145" t="s">
        <v>1792</v>
      </c>
    </row>
    <row r="229" spans="2:65" s="1" customFormat="1" ht="19.5">
      <c r="B229" s="34"/>
      <c r="D229" s="151" t="s">
        <v>158</v>
      </c>
      <c r="F229" s="152" t="s">
        <v>1793</v>
      </c>
      <c r="I229" s="149"/>
      <c r="L229" s="34"/>
      <c r="M229" s="150"/>
      <c r="T229" s="55"/>
      <c r="AT229" s="18" t="s">
        <v>158</v>
      </c>
      <c r="AU229" s="18" t="s">
        <v>89</v>
      </c>
    </row>
    <row r="230" spans="2:65" s="1" customFormat="1" ht="16.5" customHeight="1">
      <c r="B230" s="133"/>
      <c r="C230" s="134" t="s">
        <v>463</v>
      </c>
      <c r="D230" s="134" t="s">
        <v>139</v>
      </c>
      <c r="E230" s="135" t="s">
        <v>1794</v>
      </c>
      <c r="F230" s="136" t="s">
        <v>1795</v>
      </c>
      <c r="G230" s="137" t="s">
        <v>182</v>
      </c>
      <c r="H230" s="138">
        <v>25.26</v>
      </c>
      <c r="I230" s="139"/>
      <c r="J230" s="140">
        <f>ROUND(I230*H230,2)</f>
        <v>0</v>
      </c>
      <c r="K230" s="136" t="s">
        <v>143</v>
      </c>
      <c r="L230" s="34"/>
      <c r="M230" s="141" t="s">
        <v>3</v>
      </c>
      <c r="N230" s="142" t="s">
        <v>50</v>
      </c>
      <c r="P230" s="143">
        <f>O230*H230</f>
        <v>0</v>
      </c>
      <c r="Q230" s="143">
        <v>0</v>
      </c>
      <c r="R230" s="143">
        <f>Q230*H230</f>
        <v>0</v>
      </c>
      <c r="S230" s="143">
        <v>0</v>
      </c>
      <c r="T230" s="144">
        <f>S230*H230</f>
        <v>0</v>
      </c>
      <c r="AR230" s="145" t="s">
        <v>345</v>
      </c>
      <c r="AT230" s="145" t="s">
        <v>139</v>
      </c>
      <c r="AU230" s="145" t="s">
        <v>89</v>
      </c>
      <c r="AY230" s="18" t="s">
        <v>136</v>
      </c>
      <c r="BE230" s="146">
        <f>IF(N230="základní",J230,0)</f>
        <v>0</v>
      </c>
      <c r="BF230" s="146">
        <f>IF(N230="snížená",J230,0)</f>
        <v>0</v>
      </c>
      <c r="BG230" s="146">
        <f>IF(N230="zákl. přenesená",J230,0)</f>
        <v>0</v>
      </c>
      <c r="BH230" s="146">
        <f>IF(N230="sníž. přenesená",J230,0)</f>
        <v>0</v>
      </c>
      <c r="BI230" s="146">
        <f>IF(N230="nulová",J230,0)</f>
        <v>0</v>
      </c>
      <c r="BJ230" s="18" t="s">
        <v>87</v>
      </c>
      <c r="BK230" s="146">
        <f>ROUND(I230*H230,2)</f>
        <v>0</v>
      </c>
      <c r="BL230" s="18" t="s">
        <v>345</v>
      </c>
      <c r="BM230" s="145" t="s">
        <v>1796</v>
      </c>
    </row>
    <row r="231" spans="2:65" s="1" customFormat="1" ht="11.25">
      <c r="B231" s="34"/>
      <c r="D231" s="147" t="s">
        <v>146</v>
      </c>
      <c r="F231" s="148" t="s">
        <v>1797</v>
      </c>
      <c r="I231" s="149"/>
      <c r="L231" s="34"/>
      <c r="M231" s="150"/>
      <c r="T231" s="55"/>
      <c r="AT231" s="18" t="s">
        <v>146</v>
      </c>
      <c r="AU231" s="18" t="s">
        <v>89</v>
      </c>
    </row>
    <row r="232" spans="2:65" s="13" customFormat="1" ht="11.25">
      <c r="B232" s="164"/>
      <c r="D232" s="151" t="s">
        <v>230</v>
      </c>
      <c r="E232" s="165" t="s">
        <v>3</v>
      </c>
      <c r="F232" s="166" t="s">
        <v>1762</v>
      </c>
      <c r="H232" s="165" t="s">
        <v>3</v>
      </c>
      <c r="I232" s="167"/>
      <c r="L232" s="164"/>
      <c r="M232" s="168"/>
      <c r="T232" s="169"/>
      <c r="AT232" s="165" t="s">
        <v>230</v>
      </c>
      <c r="AU232" s="165" t="s">
        <v>89</v>
      </c>
      <c r="AV232" s="13" t="s">
        <v>87</v>
      </c>
      <c r="AW232" s="13" t="s">
        <v>40</v>
      </c>
      <c r="AX232" s="13" t="s">
        <v>79</v>
      </c>
      <c r="AY232" s="165" t="s">
        <v>136</v>
      </c>
    </row>
    <row r="233" spans="2:65" s="12" customFormat="1" ht="11.25">
      <c r="B233" s="157"/>
      <c r="D233" s="151" t="s">
        <v>230</v>
      </c>
      <c r="E233" s="158" t="s">
        <v>3</v>
      </c>
      <c r="F233" s="159" t="s">
        <v>1774</v>
      </c>
      <c r="H233" s="160">
        <v>7.56</v>
      </c>
      <c r="I233" s="161"/>
      <c r="L233" s="157"/>
      <c r="M233" s="162"/>
      <c r="T233" s="163"/>
      <c r="AT233" s="158" t="s">
        <v>230</v>
      </c>
      <c r="AU233" s="158" t="s">
        <v>89</v>
      </c>
      <c r="AV233" s="12" t="s">
        <v>89</v>
      </c>
      <c r="AW233" s="12" t="s">
        <v>40</v>
      </c>
      <c r="AX233" s="12" t="s">
        <v>79</v>
      </c>
      <c r="AY233" s="158" t="s">
        <v>136</v>
      </c>
    </row>
    <row r="234" spans="2:65" s="13" customFormat="1" ht="11.25">
      <c r="B234" s="164"/>
      <c r="D234" s="151" t="s">
        <v>230</v>
      </c>
      <c r="E234" s="165" t="s">
        <v>3</v>
      </c>
      <c r="F234" s="166" t="s">
        <v>1763</v>
      </c>
      <c r="H234" s="165" t="s">
        <v>3</v>
      </c>
      <c r="I234" s="167"/>
      <c r="L234" s="164"/>
      <c r="M234" s="168"/>
      <c r="T234" s="169"/>
      <c r="AT234" s="165" t="s">
        <v>230</v>
      </c>
      <c r="AU234" s="165" t="s">
        <v>89</v>
      </c>
      <c r="AV234" s="13" t="s">
        <v>87</v>
      </c>
      <c r="AW234" s="13" t="s">
        <v>40</v>
      </c>
      <c r="AX234" s="13" t="s">
        <v>79</v>
      </c>
      <c r="AY234" s="165" t="s">
        <v>136</v>
      </c>
    </row>
    <row r="235" spans="2:65" s="12" customFormat="1" ht="11.25">
      <c r="B235" s="157"/>
      <c r="D235" s="151" t="s">
        <v>230</v>
      </c>
      <c r="E235" s="158" t="s">
        <v>3</v>
      </c>
      <c r="F235" s="159" t="s">
        <v>1768</v>
      </c>
      <c r="H235" s="160">
        <v>9.5399999999999991</v>
      </c>
      <c r="I235" s="161"/>
      <c r="L235" s="157"/>
      <c r="M235" s="162"/>
      <c r="T235" s="163"/>
      <c r="AT235" s="158" t="s">
        <v>230</v>
      </c>
      <c r="AU235" s="158" t="s">
        <v>89</v>
      </c>
      <c r="AV235" s="12" t="s">
        <v>89</v>
      </c>
      <c r="AW235" s="12" t="s">
        <v>40</v>
      </c>
      <c r="AX235" s="12" t="s">
        <v>79</v>
      </c>
      <c r="AY235" s="158" t="s">
        <v>136</v>
      </c>
    </row>
    <row r="236" spans="2:65" s="12" customFormat="1" ht="11.25">
      <c r="B236" s="157"/>
      <c r="D236" s="151" t="s">
        <v>230</v>
      </c>
      <c r="E236" s="158" t="s">
        <v>3</v>
      </c>
      <c r="F236" s="159" t="s">
        <v>1769</v>
      </c>
      <c r="H236" s="160">
        <v>8.16</v>
      </c>
      <c r="I236" s="161"/>
      <c r="L236" s="157"/>
      <c r="M236" s="162"/>
      <c r="T236" s="163"/>
      <c r="AT236" s="158" t="s">
        <v>230</v>
      </c>
      <c r="AU236" s="158" t="s">
        <v>89</v>
      </c>
      <c r="AV236" s="12" t="s">
        <v>89</v>
      </c>
      <c r="AW236" s="12" t="s">
        <v>40</v>
      </c>
      <c r="AX236" s="12" t="s">
        <v>79</v>
      </c>
      <c r="AY236" s="158" t="s">
        <v>136</v>
      </c>
    </row>
    <row r="237" spans="2:65" s="14" customFormat="1" ht="11.25">
      <c r="B237" s="170"/>
      <c r="D237" s="151" t="s">
        <v>230</v>
      </c>
      <c r="E237" s="171" t="s">
        <v>3</v>
      </c>
      <c r="F237" s="172" t="s">
        <v>251</v>
      </c>
      <c r="H237" s="173">
        <v>25.26</v>
      </c>
      <c r="I237" s="174"/>
      <c r="L237" s="170"/>
      <c r="M237" s="175"/>
      <c r="T237" s="176"/>
      <c r="AT237" s="171" t="s">
        <v>230</v>
      </c>
      <c r="AU237" s="171" t="s">
        <v>89</v>
      </c>
      <c r="AV237" s="14" t="s">
        <v>162</v>
      </c>
      <c r="AW237" s="14" t="s">
        <v>40</v>
      </c>
      <c r="AX237" s="14" t="s">
        <v>87</v>
      </c>
      <c r="AY237" s="171" t="s">
        <v>136</v>
      </c>
    </row>
    <row r="238" spans="2:65" s="1" customFormat="1" ht="16.5" customHeight="1">
      <c r="B238" s="133"/>
      <c r="C238" s="134" t="s">
        <v>472</v>
      </c>
      <c r="D238" s="134" t="s">
        <v>139</v>
      </c>
      <c r="E238" s="135" t="s">
        <v>1798</v>
      </c>
      <c r="F238" s="136" t="s">
        <v>1799</v>
      </c>
      <c r="G238" s="137" t="s">
        <v>312</v>
      </c>
      <c r="H238" s="138">
        <v>9</v>
      </c>
      <c r="I238" s="139"/>
      <c r="J238" s="140">
        <f>ROUND(I238*H238,2)</f>
        <v>0</v>
      </c>
      <c r="K238" s="136" t="s">
        <v>143</v>
      </c>
      <c r="L238" s="34"/>
      <c r="M238" s="141" t="s">
        <v>3</v>
      </c>
      <c r="N238" s="142" t="s">
        <v>50</v>
      </c>
      <c r="P238" s="143">
        <f>O238*H238</f>
        <v>0</v>
      </c>
      <c r="Q238" s="143">
        <v>0</v>
      </c>
      <c r="R238" s="143">
        <f>Q238*H238</f>
        <v>0</v>
      </c>
      <c r="S238" s="143">
        <v>0</v>
      </c>
      <c r="T238" s="144">
        <f>S238*H238</f>
        <v>0</v>
      </c>
      <c r="AR238" s="145" t="s">
        <v>345</v>
      </c>
      <c r="AT238" s="145" t="s">
        <v>139</v>
      </c>
      <c r="AU238" s="145" t="s">
        <v>89</v>
      </c>
      <c r="AY238" s="18" t="s">
        <v>136</v>
      </c>
      <c r="BE238" s="146">
        <f>IF(N238="základní",J238,0)</f>
        <v>0</v>
      </c>
      <c r="BF238" s="146">
        <f>IF(N238="snížená",J238,0)</f>
        <v>0</v>
      </c>
      <c r="BG238" s="146">
        <f>IF(N238="zákl. přenesená",J238,0)</f>
        <v>0</v>
      </c>
      <c r="BH238" s="146">
        <f>IF(N238="sníž. přenesená",J238,0)</f>
        <v>0</v>
      </c>
      <c r="BI238" s="146">
        <f>IF(N238="nulová",J238,0)</f>
        <v>0</v>
      </c>
      <c r="BJ238" s="18" t="s">
        <v>87</v>
      </c>
      <c r="BK238" s="146">
        <f>ROUND(I238*H238,2)</f>
        <v>0</v>
      </c>
      <c r="BL238" s="18" t="s">
        <v>345</v>
      </c>
      <c r="BM238" s="145" t="s">
        <v>1800</v>
      </c>
    </row>
    <row r="239" spans="2:65" s="1" customFormat="1" ht="11.25">
      <c r="B239" s="34"/>
      <c r="D239" s="147" t="s">
        <v>146</v>
      </c>
      <c r="F239" s="148" t="s">
        <v>1801</v>
      </c>
      <c r="I239" s="149"/>
      <c r="L239" s="34"/>
      <c r="M239" s="150"/>
      <c r="T239" s="55"/>
      <c r="AT239" s="18" t="s">
        <v>146</v>
      </c>
      <c r="AU239" s="18" t="s">
        <v>89</v>
      </c>
    </row>
    <row r="240" spans="2:65" s="13" customFormat="1" ht="11.25">
      <c r="B240" s="164"/>
      <c r="D240" s="151" t="s">
        <v>230</v>
      </c>
      <c r="E240" s="165" t="s">
        <v>3</v>
      </c>
      <c r="F240" s="166" t="s">
        <v>1762</v>
      </c>
      <c r="H240" s="165" t="s">
        <v>3</v>
      </c>
      <c r="I240" s="167"/>
      <c r="L240" s="164"/>
      <c r="M240" s="168"/>
      <c r="T240" s="169"/>
      <c r="AT240" s="165" t="s">
        <v>230</v>
      </c>
      <c r="AU240" s="165" t="s">
        <v>89</v>
      </c>
      <c r="AV240" s="13" t="s">
        <v>87</v>
      </c>
      <c r="AW240" s="13" t="s">
        <v>40</v>
      </c>
      <c r="AX240" s="13" t="s">
        <v>79</v>
      </c>
      <c r="AY240" s="165" t="s">
        <v>136</v>
      </c>
    </row>
    <row r="241" spans="2:65" s="12" customFormat="1" ht="11.25">
      <c r="B241" s="157"/>
      <c r="D241" s="151" t="s">
        <v>230</v>
      </c>
      <c r="E241" s="158" t="s">
        <v>3</v>
      </c>
      <c r="F241" s="159" t="s">
        <v>1405</v>
      </c>
      <c r="H241" s="160">
        <v>3</v>
      </c>
      <c r="I241" s="161"/>
      <c r="L241" s="157"/>
      <c r="M241" s="162"/>
      <c r="T241" s="163"/>
      <c r="AT241" s="158" t="s">
        <v>230</v>
      </c>
      <c r="AU241" s="158" t="s">
        <v>89</v>
      </c>
      <c r="AV241" s="12" t="s">
        <v>89</v>
      </c>
      <c r="AW241" s="12" t="s">
        <v>40</v>
      </c>
      <c r="AX241" s="12" t="s">
        <v>79</v>
      </c>
      <c r="AY241" s="158" t="s">
        <v>136</v>
      </c>
    </row>
    <row r="242" spans="2:65" s="13" customFormat="1" ht="11.25">
      <c r="B242" s="164"/>
      <c r="D242" s="151" t="s">
        <v>230</v>
      </c>
      <c r="E242" s="165" t="s">
        <v>3</v>
      </c>
      <c r="F242" s="166" t="s">
        <v>1763</v>
      </c>
      <c r="H242" s="165" t="s">
        <v>3</v>
      </c>
      <c r="I242" s="167"/>
      <c r="L242" s="164"/>
      <c r="M242" s="168"/>
      <c r="T242" s="169"/>
      <c r="AT242" s="165" t="s">
        <v>230</v>
      </c>
      <c r="AU242" s="165" t="s">
        <v>89</v>
      </c>
      <c r="AV242" s="13" t="s">
        <v>87</v>
      </c>
      <c r="AW242" s="13" t="s">
        <v>40</v>
      </c>
      <c r="AX242" s="13" t="s">
        <v>79</v>
      </c>
      <c r="AY242" s="165" t="s">
        <v>136</v>
      </c>
    </row>
    <row r="243" spans="2:65" s="12" customFormat="1" ht="11.25">
      <c r="B243" s="157"/>
      <c r="D243" s="151" t="s">
        <v>230</v>
      </c>
      <c r="E243" s="158" t="s">
        <v>3</v>
      </c>
      <c r="F243" s="159" t="s">
        <v>316</v>
      </c>
      <c r="H243" s="160">
        <v>4</v>
      </c>
      <c r="I243" s="161"/>
      <c r="L243" s="157"/>
      <c r="M243" s="162"/>
      <c r="T243" s="163"/>
      <c r="AT243" s="158" t="s">
        <v>230</v>
      </c>
      <c r="AU243" s="158" t="s">
        <v>89</v>
      </c>
      <c r="AV243" s="12" t="s">
        <v>89</v>
      </c>
      <c r="AW243" s="12" t="s">
        <v>40</v>
      </c>
      <c r="AX243" s="12" t="s">
        <v>79</v>
      </c>
      <c r="AY243" s="158" t="s">
        <v>136</v>
      </c>
    </row>
    <row r="244" spans="2:65" s="12" customFormat="1" ht="11.25">
      <c r="B244" s="157"/>
      <c r="D244" s="151" t="s">
        <v>230</v>
      </c>
      <c r="E244" s="158" t="s">
        <v>3</v>
      </c>
      <c r="F244" s="159" t="s">
        <v>1471</v>
      </c>
      <c r="H244" s="160">
        <v>2</v>
      </c>
      <c r="I244" s="161"/>
      <c r="L244" s="157"/>
      <c r="M244" s="162"/>
      <c r="T244" s="163"/>
      <c r="AT244" s="158" t="s">
        <v>230</v>
      </c>
      <c r="AU244" s="158" t="s">
        <v>89</v>
      </c>
      <c r="AV244" s="12" t="s">
        <v>89</v>
      </c>
      <c r="AW244" s="12" t="s">
        <v>40</v>
      </c>
      <c r="AX244" s="12" t="s">
        <v>79</v>
      </c>
      <c r="AY244" s="158" t="s">
        <v>136</v>
      </c>
    </row>
    <row r="245" spans="2:65" s="14" customFormat="1" ht="11.25">
      <c r="B245" s="170"/>
      <c r="D245" s="151" t="s">
        <v>230</v>
      </c>
      <c r="E245" s="171" t="s">
        <v>3</v>
      </c>
      <c r="F245" s="172" t="s">
        <v>251</v>
      </c>
      <c r="H245" s="173">
        <v>9</v>
      </c>
      <c r="I245" s="174"/>
      <c r="L245" s="170"/>
      <c r="M245" s="175"/>
      <c r="T245" s="176"/>
      <c r="AT245" s="171" t="s">
        <v>230</v>
      </c>
      <c r="AU245" s="171" t="s">
        <v>89</v>
      </c>
      <c r="AV245" s="14" t="s">
        <v>162</v>
      </c>
      <c r="AW245" s="14" t="s">
        <v>40</v>
      </c>
      <c r="AX245" s="14" t="s">
        <v>87</v>
      </c>
      <c r="AY245" s="171" t="s">
        <v>136</v>
      </c>
    </row>
    <row r="246" spans="2:65" s="1" customFormat="1" ht="24.2" customHeight="1">
      <c r="B246" s="133"/>
      <c r="C246" s="134" t="s">
        <v>487</v>
      </c>
      <c r="D246" s="134" t="s">
        <v>139</v>
      </c>
      <c r="E246" s="135" t="s">
        <v>1802</v>
      </c>
      <c r="F246" s="136" t="s">
        <v>1803</v>
      </c>
      <c r="G246" s="137" t="s">
        <v>182</v>
      </c>
      <c r="H246" s="138">
        <v>25.26</v>
      </c>
      <c r="I246" s="139"/>
      <c r="J246" s="140">
        <f>ROUND(I246*H246,2)</f>
        <v>0</v>
      </c>
      <c r="K246" s="136" t="s">
        <v>143</v>
      </c>
      <c r="L246" s="34"/>
      <c r="M246" s="141" t="s">
        <v>3</v>
      </c>
      <c r="N246" s="142" t="s">
        <v>50</v>
      </c>
      <c r="P246" s="143">
        <f>O246*H246</f>
        <v>0</v>
      </c>
      <c r="Q246" s="143">
        <v>0</v>
      </c>
      <c r="R246" s="143">
        <f>Q246*H246</f>
        <v>0</v>
      </c>
      <c r="S246" s="143">
        <v>0</v>
      </c>
      <c r="T246" s="144">
        <f>S246*H246</f>
        <v>0</v>
      </c>
      <c r="AR246" s="145" t="s">
        <v>345</v>
      </c>
      <c r="AT246" s="145" t="s">
        <v>139</v>
      </c>
      <c r="AU246" s="145" t="s">
        <v>89</v>
      </c>
      <c r="AY246" s="18" t="s">
        <v>136</v>
      </c>
      <c r="BE246" s="146">
        <f>IF(N246="základní",J246,0)</f>
        <v>0</v>
      </c>
      <c r="BF246" s="146">
        <f>IF(N246="snížená",J246,0)</f>
        <v>0</v>
      </c>
      <c r="BG246" s="146">
        <f>IF(N246="zákl. přenesená",J246,0)</f>
        <v>0</v>
      </c>
      <c r="BH246" s="146">
        <f>IF(N246="sníž. přenesená",J246,0)</f>
        <v>0</v>
      </c>
      <c r="BI246" s="146">
        <f>IF(N246="nulová",J246,0)</f>
        <v>0</v>
      </c>
      <c r="BJ246" s="18" t="s">
        <v>87</v>
      </c>
      <c r="BK246" s="146">
        <f>ROUND(I246*H246,2)</f>
        <v>0</v>
      </c>
      <c r="BL246" s="18" t="s">
        <v>345</v>
      </c>
      <c r="BM246" s="145" t="s">
        <v>1804</v>
      </c>
    </row>
    <row r="247" spans="2:65" s="1" customFormat="1" ht="11.25">
      <c r="B247" s="34"/>
      <c r="D247" s="147" t="s">
        <v>146</v>
      </c>
      <c r="F247" s="148" t="s">
        <v>1805</v>
      </c>
      <c r="I247" s="149"/>
      <c r="L247" s="34"/>
      <c r="M247" s="150"/>
      <c r="T247" s="55"/>
      <c r="AT247" s="18" t="s">
        <v>146</v>
      </c>
      <c r="AU247" s="18" t="s">
        <v>89</v>
      </c>
    </row>
    <row r="248" spans="2:65" s="13" customFormat="1" ht="11.25">
      <c r="B248" s="164"/>
      <c r="D248" s="151" t="s">
        <v>230</v>
      </c>
      <c r="E248" s="165" t="s">
        <v>3</v>
      </c>
      <c r="F248" s="166" t="s">
        <v>1762</v>
      </c>
      <c r="H248" s="165" t="s">
        <v>3</v>
      </c>
      <c r="I248" s="167"/>
      <c r="L248" s="164"/>
      <c r="M248" s="168"/>
      <c r="T248" s="169"/>
      <c r="AT248" s="165" t="s">
        <v>230</v>
      </c>
      <c r="AU248" s="165" t="s">
        <v>89</v>
      </c>
      <c r="AV248" s="13" t="s">
        <v>87</v>
      </c>
      <c r="AW248" s="13" t="s">
        <v>40</v>
      </c>
      <c r="AX248" s="13" t="s">
        <v>79</v>
      </c>
      <c r="AY248" s="165" t="s">
        <v>136</v>
      </c>
    </row>
    <row r="249" spans="2:65" s="12" customFormat="1" ht="11.25">
      <c r="B249" s="157"/>
      <c r="D249" s="151" t="s">
        <v>230</v>
      </c>
      <c r="E249" s="158" t="s">
        <v>3</v>
      </c>
      <c r="F249" s="159" t="s">
        <v>1774</v>
      </c>
      <c r="H249" s="160">
        <v>7.56</v>
      </c>
      <c r="I249" s="161"/>
      <c r="L249" s="157"/>
      <c r="M249" s="162"/>
      <c r="T249" s="163"/>
      <c r="AT249" s="158" t="s">
        <v>230</v>
      </c>
      <c r="AU249" s="158" t="s">
        <v>89</v>
      </c>
      <c r="AV249" s="12" t="s">
        <v>89</v>
      </c>
      <c r="AW249" s="12" t="s">
        <v>40</v>
      </c>
      <c r="AX249" s="12" t="s">
        <v>79</v>
      </c>
      <c r="AY249" s="158" t="s">
        <v>136</v>
      </c>
    </row>
    <row r="250" spans="2:65" s="13" customFormat="1" ht="11.25">
      <c r="B250" s="164"/>
      <c r="D250" s="151" t="s">
        <v>230</v>
      </c>
      <c r="E250" s="165" t="s">
        <v>3</v>
      </c>
      <c r="F250" s="166" t="s">
        <v>1763</v>
      </c>
      <c r="H250" s="165" t="s">
        <v>3</v>
      </c>
      <c r="I250" s="167"/>
      <c r="L250" s="164"/>
      <c r="M250" s="168"/>
      <c r="T250" s="169"/>
      <c r="AT250" s="165" t="s">
        <v>230</v>
      </c>
      <c r="AU250" s="165" t="s">
        <v>89</v>
      </c>
      <c r="AV250" s="13" t="s">
        <v>87</v>
      </c>
      <c r="AW250" s="13" t="s">
        <v>40</v>
      </c>
      <c r="AX250" s="13" t="s">
        <v>79</v>
      </c>
      <c r="AY250" s="165" t="s">
        <v>136</v>
      </c>
    </row>
    <row r="251" spans="2:65" s="12" customFormat="1" ht="11.25">
      <c r="B251" s="157"/>
      <c r="D251" s="151" t="s">
        <v>230</v>
      </c>
      <c r="E251" s="158" t="s">
        <v>3</v>
      </c>
      <c r="F251" s="159" t="s">
        <v>1768</v>
      </c>
      <c r="H251" s="160">
        <v>9.5399999999999991</v>
      </c>
      <c r="I251" s="161"/>
      <c r="L251" s="157"/>
      <c r="M251" s="162"/>
      <c r="T251" s="163"/>
      <c r="AT251" s="158" t="s">
        <v>230</v>
      </c>
      <c r="AU251" s="158" t="s">
        <v>89</v>
      </c>
      <c r="AV251" s="12" t="s">
        <v>89</v>
      </c>
      <c r="AW251" s="12" t="s">
        <v>40</v>
      </c>
      <c r="AX251" s="12" t="s">
        <v>79</v>
      </c>
      <c r="AY251" s="158" t="s">
        <v>136</v>
      </c>
    </row>
    <row r="252" spans="2:65" s="12" customFormat="1" ht="11.25">
      <c r="B252" s="157"/>
      <c r="D252" s="151" t="s">
        <v>230</v>
      </c>
      <c r="E252" s="158" t="s">
        <v>3</v>
      </c>
      <c r="F252" s="159" t="s">
        <v>1769</v>
      </c>
      <c r="H252" s="160">
        <v>8.16</v>
      </c>
      <c r="I252" s="161"/>
      <c r="L252" s="157"/>
      <c r="M252" s="162"/>
      <c r="T252" s="163"/>
      <c r="AT252" s="158" t="s">
        <v>230</v>
      </c>
      <c r="AU252" s="158" t="s">
        <v>89</v>
      </c>
      <c r="AV252" s="12" t="s">
        <v>89</v>
      </c>
      <c r="AW252" s="12" t="s">
        <v>40</v>
      </c>
      <c r="AX252" s="12" t="s">
        <v>79</v>
      </c>
      <c r="AY252" s="158" t="s">
        <v>136</v>
      </c>
    </row>
    <row r="253" spans="2:65" s="14" customFormat="1" ht="11.25">
      <c r="B253" s="170"/>
      <c r="D253" s="151" t="s">
        <v>230</v>
      </c>
      <c r="E253" s="171" t="s">
        <v>3</v>
      </c>
      <c r="F253" s="172" t="s">
        <v>251</v>
      </c>
      <c r="H253" s="173">
        <v>25.26</v>
      </c>
      <c r="I253" s="174"/>
      <c r="L253" s="170"/>
      <c r="M253" s="175"/>
      <c r="T253" s="176"/>
      <c r="AT253" s="171" t="s">
        <v>230</v>
      </c>
      <c r="AU253" s="171" t="s">
        <v>89</v>
      </c>
      <c r="AV253" s="14" t="s">
        <v>162</v>
      </c>
      <c r="AW253" s="14" t="s">
        <v>40</v>
      </c>
      <c r="AX253" s="14" t="s">
        <v>87</v>
      </c>
      <c r="AY253" s="171" t="s">
        <v>136</v>
      </c>
    </row>
    <row r="254" spans="2:65" s="1" customFormat="1" ht="24.2" customHeight="1">
      <c r="B254" s="133"/>
      <c r="C254" s="134" t="s">
        <v>492</v>
      </c>
      <c r="D254" s="134" t="s">
        <v>139</v>
      </c>
      <c r="E254" s="135" t="s">
        <v>1806</v>
      </c>
      <c r="F254" s="136" t="s">
        <v>1807</v>
      </c>
      <c r="G254" s="137" t="s">
        <v>274</v>
      </c>
      <c r="H254" s="138">
        <v>0.188</v>
      </c>
      <c r="I254" s="139"/>
      <c r="J254" s="140">
        <f>ROUND(I254*H254,2)</f>
        <v>0</v>
      </c>
      <c r="K254" s="136" t="s">
        <v>143</v>
      </c>
      <c r="L254" s="34"/>
      <c r="M254" s="141" t="s">
        <v>3</v>
      </c>
      <c r="N254" s="142" t="s">
        <v>50</v>
      </c>
      <c r="P254" s="143">
        <f>O254*H254</f>
        <v>0</v>
      </c>
      <c r="Q254" s="143">
        <v>0</v>
      </c>
      <c r="R254" s="143">
        <f>Q254*H254</f>
        <v>0</v>
      </c>
      <c r="S254" s="143">
        <v>0</v>
      </c>
      <c r="T254" s="144">
        <f>S254*H254</f>
        <v>0</v>
      </c>
      <c r="AR254" s="145" t="s">
        <v>345</v>
      </c>
      <c r="AT254" s="145" t="s">
        <v>139</v>
      </c>
      <c r="AU254" s="145" t="s">
        <v>89</v>
      </c>
      <c r="AY254" s="18" t="s">
        <v>136</v>
      </c>
      <c r="BE254" s="146">
        <f>IF(N254="základní",J254,0)</f>
        <v>0</v>
      </c>
      <c r="BF254" s="146">
        <f>IF(N254="snížená",J254,0)</f>
        <v>0</v>
      </c>
      <c r="BG254" s="146">
        <f>IF(N254="zákl. přenesená",J254,0)</f>
        <v>0</v>
      </c>
      <c r="BH254" s="146">
        <f>IF(N254="sníž. přenesená",J254,0)</f>
        <v>0</v>
      </c>
      <c r="BI254" s="146">
        <f>IF(N254="nulová",J254,0)</f>
        <v>0</v>
      </c>
      <c r="BJ254" s="18" t="s">
        <v>87</v>
      </c>
      <c r="BK254" s="146">
        <f>ROUND(I254*H254,2)</f>
        <v>0</v>
      </c>
      <c r="BL254" s="18" t="s">
        <v>345</v>
      </c>
      <c r="BM254" s="145" t="s">
        <v>1808</v>
      </c>
    </row>
    <row r="255" spans="2:65" s="1" customFormat="1" ht="11.25">
      <c r="B255" s="34"/>
      <c r="D255" s="147" t="s">
        <v>146</v>
      </c>
      <c r="F255" s="148" t="s">
        <v>1809</v>
      </c>
      <c r="I255" s="149"/>
      <c r="L255" s="34"/>
      <c r="M255" s="150"/>
      <c r="T255" s="55"/>
      <c r="AT255" s="18" t="s">
        <v>146</v>
      </c>
      <c r="AU255" s="18" t="s">
        <v>89</v>
      </c>
    </row>
    <row r="256" spans="2:65" s="11" customFormat="1" ht="22.9" customHeight="1">
      <c r="B256" s="121"/>
      <c r="D256" s="122" t="s">
        <v>78</v>
      </c>
      <c r="E256" s="131" t="s">
        <v>1254</v>
      </c>
      <c r="F256" s="131" t="s">
        <v>1255</v>
      </c>
      <c r="I256" s="124"/>
      <c r="J256" s="132">
        <f>BK256</f>
        <v>0</v>
      </c>
      <c r="L256" s="121"/>
      <c r="M256" s="126"/>
      <c r="P256" s="127">
        <f>SUM(P257:P301)</f>
        <v>0</v>
      </c>
      <c r="R256" s="127">
        <f>SUM(R257:R301)</f>
        <v>2.97918E-2</v>
      </c>
      <c r="T256" s="128">
        <f>SUM(T257:T301)</f>
        <v>0</v>
      </c>
      <c r="AR256" s="122" t="s">
        <v>89</v>
      </c>
      <c r="AT256" s="129" t="s">
        <v>78</v>
      </c>
      <c r="AU256" s="129" t="s">
        <v>87</v>
      </c>
      <c r="AY256" s="122" t="s">
        <v>136</v>
      </c>
      <c r="BK256" s="130">
        <f>SUM(BK257:BK301)</f>
        <v>0</v>
      </c>
    </row>
    <row r="257" spans="2:65" s="1" customFormat="1" ht="16.5" customHeight="1">
      <c r="B257" s="133"/>
      <c r="C257" s="134" t="s">
        <v>497</v>
      </c>
      <c r="D257" s="134" t="s">
        <v>139</v>
      </c>
      <c r="E257" s="135" t="s">
        <v>1810</v>
      </c>
      <c r="F257" s="136" t="s">
        <v>1811</v>
      </c>
      <c r="G257" s="137" t="s">
        <v>182</v>
      </c>
      <c r="H257" s="138">
        <v>25.26</v>
      </c>
      <c r="I257" s="139"/>
      <c r="J257" s="140">
        <f>ROUND(I257*H257,2)</f>
        <v>0</v>
      </c>
      <c r="K257" s="136" t="s">
        <v>143</v>
      </c>
      <c r="L257" s="34"/>
      <c r="M257" s="141" t="s">
        <v>3</v>
      </c>
      <c r="N257" s="142" t="s">
        <v>50</v>
      </c>
      <c r="P257" s="143">
        <f>O257*H257</f>
        <v>0</v>
      </c>
      <c r="Q257" s="143">
        <v>2.3000000000000001E-4</v>
      </c>
      <c r="R257" s="143">
        <f>Q257*H257</f>
        <v>5.8098000000000004E-3</v>
      </c>
      <c r="S257" s="143">
        <v>0</v>
      </c>
      <c r="T257" s="144">
        <f>S257*H257</f>
        <v>0</v>
      </c>
      <c r="AR257" s="145" t="s">
        <v>345</v>
      </c>
      <c r="AT257" s="145" t="s">
        <v>139</v>
      </c>
      <c r="AU257" s="145" t="s">
        <v>89</v>
      </c>
      <c r="AY257" s="18" t="s">
        <v>136</v>
      </c>
      <c r="BE257" s="146">
        <f>IF(N257="základní",J257,0)</f>
        <v>0</v>
      </c>
      <c r="BF257" s="146">
        <f>IF(N257="snížená",J257,0)</f>
        <v>0</v>
      </c>
      <c r="BG257" s="146">
        <f>IF(N257="zákl. přenesená",J257,0)</f>
        <v>0</v>
      </c>
      <c r="BH257" s="146">
        <f>IF(N257="sníž. přenesená",J257,0)</f>
        <v>0</v>
      </c>
      <c r="BI257" s="146">
        <f>IF(N257="nulová",J257,0)</f>
        <v>0</v>
      </c>
      <c r="BJ257" s="18" t="s">
        <v>87</v>
      </c>
      <c r="BK257" s="146">
        <f>ROUND(I257*H257,2)</f>
        <v>0</v>
      </c>
      <c r="BL257" s="18" t="s">
        <v>345</v>
      </c>
      <c r="BM257" s="145" t="s">
        <v>1812</v>
      </c>
    </row>
    <row r="258" spans="2:65" s="1" customFormat="1" ht="11.25">
      <c r="B258" s="34"/>
      <c r="D258" s="147" t="s">
        <v>146</v>
      </c>
      <c r="F258" s="148" t="s">
        <v>1813</v>
      </c>
      <c r="I258" s="149"/>
      <c r="L258" s="34"/>
      <c r="M258" s="150"/>
      <c r="T258" s="55"/>
      <c r="AT258" s="18" t="s">
        <v>146</v>
      </c>
      <c r="AU258" s="18" t="s">
        <v>89</v>
      </c>
    </row>
    <row r="259" spans="2:65" s="13" customFormat="1" ht="11.25">
      <c r="B259" s="164"/>
      <c r="D259" s="151" t="s">
        <v>230</v>
      </c>
      <c r="E259" s="165" t="s">
        <v>3</v>
      </c>
      <c r="F259" s="166" t="s">
        <v>1762</v>
      </c>
      <c r="H259" s="165" t="s">
        <v>3</v>
      </c>
      <c r="I259" s="167"/>
      <c r="L259" s="164"/>
      <c r="M259" s="168"/>
      <c r="T259" s="169"/>
      <c r="AT259" s="165" t="s">
        <v>230</v>
      </c>
      <c r="AU259" s="165" t="s">
        <v>89</v>
      </c>
      <c r="AV259" s="13" t="s">
        <v>87</v>
      </c>
      <c r="AW259" s="13" t="s">
        <v>40</v>
      </c>
      <c r="AX259" s="13" t="s">
        <v>79</v>
      </c>
      <c r="AY259" s="165" t="s">
        <v>136</v>
      </c>
    </row>
    <row r="260" spans="2:65" s="12" customFormat="1" ht="11.25">
      <c r="B260" s="157"/>
      <c r="D260" s="151" t="s">
        <v>230</v>
      </c>
      <c r="E260" s="158" t="s">
        <v>3</v>
      </c>
      <c r="F260" s="159" t="s">
        <v>1774</v>
      </c>
      <c r="H260" s="160">
        <v>7.56</v>
      </c>
      <c r="I260" s="161"/>
      <c r="L260" s="157"/>
      <c r="M260" s="162"/>
      <c r="T260" s="163"/>
      <c r="AT260" s="158" t="s">
        <v>230</v>
      </c>
      <c r="AU260" s="158" t="s">
        <v>89</v>
      </c>
      <c r="AV260" s="12" t="s">
        <v>89</v>
      </c>
      <c r="AW260" s="12" t="s">
        <v>40</v>
      </c>
      <c r="AX260" s="12" t="s">
        <v>79</v>
      </c>
      <c r="AY260" s="158" t="s">
        <v>136</v>
      </c>
    </row>
    <row r="261" spans="2:65" s="13" customFormat="1" ht="11.25">
      <c r="B261" s="164"/>
      <c r="D261" s="151" t="s">
        <v>230</v>
      </c>
      <c r="E261" s="165" t="s">
        <v>3</v>
      </c>
      <c r="F261" s="166" t="s">
        <v>1763</v>
      </c>
      <c r="H261" s="165" t="s">
        <v>3</v>
      </c>
      <c r="I261" s="167"/>
      <c r="L261" s="164"/>
      <c r="M261" s="168"/>
      <c r="T261" s="169"/>
      <c r="AT261" s="165" t="s">
        <v>230</v>
      </c>
      <c r="AU261" s="165" t="s">
        <v>89</v>
      </c>
      <c r="AV261" s="13" t="s">
        <v>87</v>
      </c>
      <c r="AW261" s="13" t="s">
        <v>40</v>
      </c>
      <c r="AX261" s="13" t="s">
        <v>79</v>
      </c>
      <c r="AY261" s="165" t="s">
        <v>136</v>
      </c>
    </row>
    <row r="262" spans="2:65" s="12" customFormat="1" ht="11.25">
      <c r="B262" s="157"/>
      <c r="D262" s="151" t="s">
        <v>230</v>
      </c>
      <c r="E262" s="158" t="s">
        <v>3</v>
      </c>
      <c r="F262" s="159" t="s">
        <v>1768</v>
      </c>
      <c r="H262" s="160">
        <v>9.5399999999999991</v>
      </c>
      <c r="I262" s="161"/>
      <c r="L262" s="157"/>
      <c r="M262" s="162"/>
      <c r="T262" s="163"/>
      <c r="AT262" s="158" t="s">
        <v>230</v>
      </c>
      <c r="AU262" s="158" t="s">
        <v>89</v>
      </c>
      <c r="AV262" s="12" t="s">
        <v>89</v>
      </c>
      <c r="AW262" s="12" t="s">
        <v>40</v>
      </c>
      <c r="AX262" s="12" t="s">
        <v>79</v>
      </c>
      <c r="AY262" s="158" t="s">
        <v>136</v>
      </c>
    </row>
    <row r="263" spans="2:65" s="12" customFormat="1" ht="11.25">
      <c r="B263" s="157"/>
      <c r="D263" s="151" t="s">
        <v>230</v>
      </c>
      <c r="E263" s="158" t="s">
        <v>3</v>
      </c>
      <c r="F263" s="159" t="s">
        <v>1769</v>
      </c>
      <c r="H263" s="160">
        <v>8.16</v>
      </c>
      <c r="I263" s="161"/>
      <c r="L263" s="157"/>
      <c r="M263" s="162"/>
      <c r="T263" s="163"/>
      <c r="AT263" s="158" t="s">
        <v>230</v>
      </c>
      <c r="AU263" s="158" t="s">
        <v>89</v>
      </c>
      <c r="AV263" s="12" t="s">
        <v>89</v>
      </c>
      <c r="AW263" s="12" t="s">
        <v>40</v>
      </c>
      <c r="AX263" s="12" t="s">
        <v>79</v>
      </c>
      <c r="AY263" s="158" t="s">
        <v>136</v>
      </c>
    </row>
    <row r="264" spans="2:65" s="14" customFormat="1" ht="11.25">
      <c r="B264" s="170"/>
      <c r="D264" s="151" t="s">
        <v>230</v>
      </c>
      <c r="E264" s="171" t="s">
        <v>3</v>
      </c>
      <c r="F264" s="172" t="s">
        <v>251</v>
      </c>
      <c r="H264" s="173">
        <v>25.26</v>
      </c>
      <c r="I264" s="174"/>
      <c r="L264" s="170"/>
      <c r="M264" s="175"/>
      <c r="T264" s="176"/>
      <c r="AT264" s="171" t="s">
        <v>230</v>
      </c>
      <c r="AU264" s="171" t="s">
        <v>89</v>
      </c>
      <c r="AV264" s="14" t="s">
        <v>162</v>
      </c>
      <c r="AW264" s="14" t="s">
        <v>40</v>
      </c>
      <c r="AX264" s="14" t="s">
        <v>87</v>
      </c>
      <c r="AY264" s="171" t="s">
        <v>136</v>
      </c>
    </row>
    <row r="265" spans="2:65" s="1" customFormat="1" ht="24.2" customHeight="1">
      <c r="B265" s="133"/>
      <c r="C265" s="134" t="s">
        <v>502</v>
      </c>
      <c r="D265" s="134" t="s">
        <v>139</v>
      </c>
      <c r="E265" s="135" t="s">
        <v>1814</v>
      </c>
      <c r="F265" s="136" t="s">
        <v>1815</v>
      </c>
      <c r="G265" s="137" t="s">
        <v>283</v>
      </c>
      <c r="H265" s="138">
        <v>140</v>
      </c>
      <c r="I265" s="139"/>
      <c r="J265" s="140">
        <f>ROUND(I265*H265,2)</f>
        <v>0</v>
      </c>
      <c r="K265" s="136" t="s">
        <v>143</v>
      </c>
      <c r="L265" s="34"/>
      <c r="M265" s="141" t="s">
        <v>3</v>
      </c>
      <c r="N265" s="142" t="s">
        <v>50</v>
      </c>
      <c r="P265" s="143">
        <f>O265*H265</f>
        <v>0</v>
      </c>
      <c r="Q265" s="143">
        <v>2.0000000000000002E-5</v>
      </c>
      <c r="R265" s="143">
        <f>Q265*H265</f>
        <v>2.8000000000000004E-3</v>
      </c>
      <c r="S265" s="143">
        <v>0</v>
      </c>
      <c r="T265" s="144">
        <f>S265*H265</f>
        <v>0</v>
      </c>
      <c r="AR265" s="145" t="s">
        <v>345</v>
      </c>
      <c r="AT265" s="145" t="s">
        <v>139</v>
      </c>
      <c r="AU265" s="145" t="s">
        <v>89</v>
      </c>
      <c r="AY265" s="18" t="s">
        <v>136</v>
      </c>
      <c r="BE265" s="146">
        <f>IF(N265="základní",J265,0)</f>
        <v>0</v>
      </c>
      <c r="BF265" s="146">
        <f>IF(N265="snížená",J265,0)</f>
        <v>0</v>
      </c>
      <c r="BG265" s="146">
        <f>IF(N265="zákl. přenesená",J265,0)</f>
        <v>0</v>
      </c>
      <c r="BH265" s="146">
        <f>IF(N265="sníž. přenesená",J265,0)</f>
        <v>0</v>
      </c>
      <c r="BI265" s="146">
        <f>IF(N265="nulová",J265,0)</f>
        <v>0</v>
      </c>
      <c r="BJ265" s="18" t="s">
        <v>87</v>
      </c>
      <c r="BK265" s="146">
        <f>ROUND(I265*H265,2)</f>
        <v>0</v>
      </c>
      <c r="BL265" s="18" t="s">
        <v>345</v>
      </c>
      <c r="BM265" s="145" t="s">
        <v>1816</v>
      </c>
    </row>
    <row r="266" spans="2:65" s="1" customFormat="1" ht="11.25">
      <c r="B266" s="34"/>
      <c r="D266" s="147" t="s">
        <v>146</v>
      </c>
      <c r="F266" s="148" t="s">
        <v>1817</v>
      </c>
      <c r="I266" s="149"/>
      <c r="L266" s="34"/>
      <c r="M266" s="150"/>
      <c r="T266" s="55"/>
      <c r="AT266" s="18" t="s">
        <v>146</v>
      </c>
      <c r="AU266" s="18" t="s">
        <v>89</v>
      </c>
    </row>
    <row r="267" spans="2:65" s="12" customFormat="1" ht="11.25">
      <c r="B267" s="157"/>
      <c r="D267" s="151" t="s">
        <v>230</v>
      </c>
      <c r="E267" s="158" t="s">
        <v>3</v>
      </c>
      <c r="F267" s="159" t="s">
        <v>1728</v>
      </c>
      <c r="H267" s="160">
        <v>140</v>
      </c>
      <c r="I267" s="161"/>
      <c r="L267" s="157"/>
      <c r="M267" s="162"/>
      <c r="T267" s="163"/>
      <c r="AT267" s="158" t="s">
        <v>230</v>
      </c>
      <c r="AU267" s="158" t="s">
        <v>89</v>
      </c>
      <c r="AV267" s="12" t="s">
        <v>89</v>
      </c>
      <c r="AW267" s="12" t="s">
        <v>40</v>
      </c>
      <c r="AX267" s="12" t="s">
        <v>87</v>
      </c>
      <c r="AY267" s="158" t="s">
        <v>136</v>
      </c>
    </row>
    <row r="268" spans="2:65" s="1" customFormat="1" ht="16.5" customHeight="1">
      <c r="B268" s="133"/>
      <c r="C268" s="134" t="s">
        <v>507</v>
      </c>
      <c r="D268" s="134" t="s">
        <v>139</v>
      </c>
      <c r="E268" s="135" t="s">
        <v>1818</v>
      </c>
      <c r="F268" s="136" t="s">
        <v>1819</v>
      </c>
      <c r="G268" s="137" t="s">
        <v>182</v>
      </c>
      <c r="H268" s="138">
        <v>25.26</v>
      </c>
      <c r="I268" s="139"/>
      <c r="J268" s="140">
        <f>ROUND(I268*H268,2)</f>
        <v>0</v>
      </c>
      <c r="K268" s="136" t="s">
        <v>143</v>
      </c>
      <c r="L268" s="34"/>
      <c r="M268" s="141" t="s">
        <v>3</v>
      </c>
      <c r="N268" s="142" t="s">
        <v>50</v>
      </c>
      <c r="P268" s="143">
        <f>O268*H268</f>
        <v>0</v>
      </c>
      <c r="Q268" s="143">
        <v>1E-4</v>
      </c>
      <c r="R268" s="143">
        <f>Q268*H268</f>
        <v>2.5260000000000005E-3</v>
      </c>
      <c r="S268" s="143">
        <v>0</v>
      </c>
      <c r="T268" s="144">
        <f>S268*H268</f>
        <v>0</v>
      </c>
      <c r="AR268" s="145" t="s">
        <v>345</v>
      </c>
      <c r="AT268" s="145" t="s">
        <v>139</v>
      </c>
      <c r="AU268" s="145" t="s">
        <v>89</v>
      </c>
      <c r="AY268" s="18" t="s">
        <v>136</v>
      </c>
      <c r="BE268" s="146">
        <f>IF(N268="základní",J268,0)</f>
        <v>0</v>
      </c>
      <c r="BF268" s="146">
        <f>IF(N268="snížená",J268,0)</f>
        <v>0</v>
      </c>
      <c r="BG268" s="146">
        <f>IF(N268="zákl. přenesená",J268,0)</f>
        <v>0</v>
      </c>
      <c r="BH268" s="146">
        <f>IF(N268="sníž. přenesená",J268,0)</f>
        <v>0</v>
      </c>
      <c r="BI268" s="146">
        <f>IF(N268="nulová",J268,0)</f>
        <v>0</v>
      </c>
      <c r="BJ268" s="18" t="s">
        <v>87</v>
      </c>
      <c r="BK268" s="146">
        <f>ROUND(I268*H268,2)</f>
        <v>0</v>
      </c>
      <c r="BL268" s="18" t="s">
        <v>345</v>
      </c>
      <c r="BM268" s="145" t="s">
        <v>1820</v>
      </c>
    </row>
    <row r="269" spans="2:65" s="1" customFormat="1" ht="11.25">
      <c r="B269" s="34"/>
      <c r="D269" s="147" t="s">
        <v>146</v>
      </c>
      <c r="F269" s="148" t="s">
        <v>1821</v>
      </c>
      <c r="I269" s="149"/>
      <c r="L269" s="34"/>
      <c r="M269" s="150"/>
      <c r="T269" s="55"/>
      <c r="AT269" s="18" t="s">
        <v>146</v>
      </c>
      <c r="AU269" s="18" t="s">
        <v>89</v>
      </c>
    </row>
    <row r="270" spans="2:65" s="1" customFormat="1" ht="19.5">
      <c r="B270" s="34"/>
      <c r="D270" s="151" t="s">
        <v>158</v>
      </c>
      <c r="F270" s="152" t="s">
        <v>1822</v>
      </c>
      <c r="I270" s="149"/>
      <c r="L270" s="34"/>
      <c r="M270" s="150"/>
      <c r="T270" s="55"/>
      <c r="AT270" s="18" t="s">
        <v>158</v>
      </c>
      <c r="AU270" s="18" t="s">
        <v>89</v>
      </c>
    </row>
    <row r="271" spans="2:65" s="13" customFormat="1" ht="11.25">
      <c r="B271" s="164"/>
      <c r="D271" s="151" t="s">
        <v>230</v>
      </c>
      <c r="E271" s="165" t="s">
        <v>3</v>
      </c>
      <c r="F271" s="166" t="s">
        <v>1762</v>
      </c>
      <c r="H271" s="165" t="s">
        <v>3</v>
      </c>
      <c r="I271" s="167"/>
      <c r="L271" s="164"/>
      <c r="M271" s="168"/>
      <c r="T271" s="169"/>
      <c r="AT271" s="165" t="s">
        <v>230</v>
      </c>
      <c r="AU271" s="165" t="s">
        <v>89</v>
      </c>
      <c r="AV271" s="13" t="s">
        <v>87</v>
      </c>
      <c r="AW271" s="13" t="s">
        <v>40</v>
      </c>
      <c r="AX271" s="13" t="s">
        <v>79</v>
      </c>
      <c r="AY271" s="165" t="s">
        <v>136</v>
      </c>
    </row>
    <row r="272" spans="2:65" s="12" customFormat="1" ht="11.25">
      <c r="B272" s="157"/>
      <c r="D272" s="151" t="s">
        <v>230</v>
      </c>
      <c r="E272" s="158" t="s">
        <v>3</v>
      </c>
      <c r="F272" s="159" t="s">
        <v>1774</v>
      </c>
      <c r="H272" s="160">
        <v>7.56</v>
      </c>
      <c r="I272" s="161"/>
      <c r="L272" s="157"/>
      <c r="M272" s="162"/>
      <c r="T272" s="163"/>
      <c r="AT272" s="158" t="s">
        <v>230</v>
      </c>
      <c r="AU272" s="158" t="s">
        <v>89</v>
      </c>
      <c r="AV272" s="12" t="s">
        <v>89</v>
      </c>
      <c r="AW272" s="12" t="s">
        <v>40</v>
      </c>
      <c r="AX272" s="12" t="s">
        <v>79</v>
      </c>
      <c r="AY272" s="158" t="s">
        <v>136</v>
      </c>
    </row>
    <row r="273" spans="2:65" s="13" customFormat="1" ht="11.25">
      <c r="B273" s="164"/>
      <c r="D273" s="151" t="s">
        <v>230</v>
      </c>
      <c r="E273" s="165" t="s">
        <v>3</v>
      </c>
      <c r="F273" s="166" t="s">
        <v>1763</v>
      </c>
      <c r="H273" s="165" t="s">
        <v>3</v>
      </c>
      <c r="I273" s="167"/>
      <c r="L273" s="164"/>
      <c r="M273" s="168"/>
      <c r="T273" s="169"/>
      <c r="AT273" s="165" t="s">
        <v>230</v>
      </c>
      <c r="AU273" s="165" t="s">
        <v>89</v>
      </c>
      <c r="AV273" s="13" t="s">
        <v>87</v>
      </c>
      <c r="AW273" s="13" t="s">
        <v>40</v>
      </c>
      <c r="AX273" s="13" t="s">
        <v>79</v>
      </c>
      <c r="AY273" s="165" t="s">
        <v>136</v>
      </c>
    </row>
    <row r="274" spans="2:65" s="12" customFormat="1" ht="11.25">
      <c r="B274" s="157"/>
      <c r="D274" s="151" t="s">
        <v>230</v>
      </c>
      <c r="E274" s="158" t="s">
        <v>3</v>
      </c>
      <c r="F274" s="159" t="s">
        <v>1768</v>
      </c>
      <c r="H274" s="160">
        <v>9.5399999999999991</v>
      </c>
      <c r="I274" s="161"/>
      <c r="L274" s="157"/>
      <c r="M274" s="162"/>
      <c r="T274" s="163"/>
      <c r="AT274" s="158" t="s">
        <v>230</v>
      </c>
      <c r="AU274" s="158" t="s">
        <v>89</v>
      </c>
      <c r="AV274" s="12" t="s">
        <v>89</v>
      </c>
      <c r="AW274" s="12" t="s">
        <v>40</v>
      </c>
      <c r="AX274" s="12" t="s">
        <v>79</v>
      </c>
      <c r="AY274" s="158" t="s">
        <v>136</v>
      </c>
    </row>
    <row r="275" spans="2:65" s="12" customFormat="1" ht="11.25">
      <c r="B275" s="157"/>
      <c r="D275" s="151" t="s">
        <v>230</v>
      </c>
      <c r="E275" s="158" t="s">
        <v>3</v>
      </c>
      <c r="F275" s="159" t="s">
        <v>1769</v>
      </c>
      <c r="H275" s="160">
        <v>8.16</v>
      </c>
      <c r="I275" s="161"/>
      <c r="L275" s="157"/>
      <c r="M275" s="162"/>
      <c r="T275" s="163"/>
      <c r="AT275" s="158" t="s">
        <v>230</v>
      </c>
      <c r="AU275" s="158" t="s">
        <v>89</v>
      </c>
      <c r="AV275" s="12" t="s">
        <v>89</v>
      </c>
      <c r="AW275" s="12" t="s">
        <v>40</v>
      </c>
      <c r="AX275" s="12" t="s">
        <v>79</v>
      </c>
      <c r="AY275" s="158" t="s">
        <v>136</v>
      </c>
    </row>
    <row r="276" spans="2:65" s="14" customFormat="1" ht="11.25">
      <c r="B276" s="170"/>
      <c r="D276" s="151" t="s">
        <v>230</v>
      </c>
      <c r="E276" s="171" t="s">
        <v>3</v>
      </c>
      <c r="F276" s="172" t="s">
        <v>251</v>
      </c>
      <c r="H276" s="173">
        <v>25.26</v>
      </c>
      <c r="I276" s="174"/>
      <c r="L276" s="170"/>
      <c r="M276" s="175"/>
      <c r="T276" s="176"/>
      <c r="AT276" s="171" t="s">
        <v>230</v>
      </c>
      <c r="AU276" s="171" t="s">
        <v>89</v>
      </c>
      <c r="AV276" s="14" t="s">
        <v>162</v>
      </c>
      <c r="AW276" s="14" t="s">
        <v>40</v>
      </c>
      <c r="AX276" s="14" t="s">
        <v>87</v>
      </c>
      <c r="AY276" s="171" t="s">
        <v>136</v>
      </c>
    </row>
    <row r="277" spans="2:65" s="1" customFormat="1" ht="16.5" customHeight="1">
      <c r="B277" s="133"/>
      <c r="C277" s="134" t="s">
        <v>514</v>
      </c>
      <c r="D277" s="134" t="s">
        <v>139</v>
      </c>
      <c r="E277" s="135" t="s">
        <v>1823</v>
      </c>
      <c r="F277" s="136" t="s">
        <v>1824</v>
      </c>
      <c r="G277" s="137" t="s">
        <v>182</v>
      </c>
      <c r="H277" s="138">
        <v>25.26</v>
      </c>
      <c r="I277" s="139"/>
      <c r="J277" s="140">
        <f>ROUND(I277*H277,2)</f>
        <v>0</v>
      </c>
      <c r="K277" s="136" t="s">
        <v>143</v>
      </c>
      <c r="L277" s="34"/>
      <c r="M277" s="141" t="s">
        <v>3</v>
      </c>
      <c r="N277" s="142" t="s">
        <v>50</v>
      </c>
      <c r="P277" s="143">
        <f>O277*H277</f>
        <v>0</v>
      </c>
      <c r="Q277" s="143">
        <v>1.7000000000000001E-4</v>
      </c>
      <c r="R277" s="143">
        <f>Q277*H277</f>
        <v>4.2942000000000006E-3</v>
      </c>
      <c r="S277" s="143">
        <v>0</v>
      </c>
      <c r="T277" s="144">
        <f>S277*H277</f>
        <v>0</v>
      </c>
      <c r="AR277" s="145" t="s">
        <v>345</v>
      </c>
      <c r="AT277" s="145" t="s">
        <v>139</v>
      </c>
      <c r="AU277" s="145" t="s">
        <v>89</v>
      </c>
      <c r="AY277" s="18" t="s">
        <v>136</v>
      </c>
      <c r="BE277" s="146">
        <f>IF(N277="základní",J277,0)</f>
        <v>0</v>
      </c>
      <c r="BF277" s="146">
        <f>IF(N277="snížená",J277,0)</f>
        <v>0</v>
      </c>
      <c r="BG277" s="146">
        <f>IF(N277="zákl. přenesená",J277,0)</f>
        <v>0</v>
      </c>
      <c r="BH277" s="146">
        <f>IF(N277="sníž. přenesená",J277,0)</f>
        <v>0</v>
      </c>
      <c r="BI277" s="146">
        <f>IF(N277="nulová",J277,0)</f>
        <v>0</v>
      </c>
      <c r="BJ277" s="18" t="s">
        <v>87</v>
      </c>
      <c r="BK277" s="146">
        <f>ROUND(I277*H277,2)</f>
        <v>0</v>
      </c>
      <c r="BL277" s="18" t="s">
        <v>345</v>
      </c>
      <c r="BM277" s="145" t="s">
        <v>1825</v>
      </c>
    </row>
    <row r="278" spans="2:65" s="1" customFormat="1" ht="11.25">
      <c r="B278" s="34"/>
      <c r="D278" s="147" t="s">
        <v>146</v>
      </c>
      <c r="F278" s="148" t="s">
        <v>1826</v>
      </c>
      <c r="I278" s="149"/>
      <c r="L278" s="34"/>
      <c r="M278" s="150"/>
      <c r="T278" s="55"/>
      <c r="AT278" s="18" t="s">
        <v>146</v>
      </c>
      <c r="AU278" s="18" t="s">
        <v>89</v>
      </c>
    </row>
    <row r="279" spans="2:65" s="13" customFormat="1" ht="11.25">
      <c r="B279" s="164"/>
      <c r="D279" s="151" t="s">
        <v>230</v>
      </c>
      <c r="E279" s="165" t="s">
        <v>3</v>
      </c>
      <c r="F279" s="166" t="s">
        <v>1762</v>
      </c>
      <c r="H279" s="165" t="s">
        <v>3</v>
      </c>
      <c r="I279" s="167"/>
      <c r="L279" s="164"/>
      <c r="M279" s="168"/>
      <c r="T279" s="169"/>
      <c r="AT279" s="165" t="s">
        <v>230</v>
      </c>
      <c r="AU279" s="165" t="s">
        <v>89</v>
      </c>
      <c r="AV279" s="13" t="s">
        <v>87</v>
      </c>
      <c r="AW279" s="13" t="s">
        <v>40</v>
      </c>
      <c r="AX279" s="13" t="s">
        <v>79</v>
      </c>
      <c r="AY279" s="165" t="s">
        <v>136</v>
      </c>
    </row>
    <row r="280" spans="2:65" s="12" customFormat="1" ht="11.25">
      <c r="B280" s="157"/>
      <c r="D280" s="151" t="s">
        <v>230</v>
      </c>
      <c r="E280" s="158" t="s">
        <v>3</v>
      </c>
      <c r="F280" s="159" t="s">
        <v>1774</v>
      </c>
      <c r="H280" s="160">
        <v>7.56</v>
      </c>
      <c r="I280" s="161"/>
      <c r="L280" s="157"/>
      <c r="M280" s="162"/>
      <c r="T280" s="163"/>
      <c r="AT280" s="158" t="s">
        <v>230</v>
      </c>
      <c r="AU280" s="158" t="s">
        <v>89</v>
      </c>
      <c r="AV280" s="12" t="s">
        <v>89</v>
      </c>
      <c r="AW280" s="12" t="s">
        <v>40</v>
      </c>
      <c r="AX280" s="12" t="s">
        <v>79</v>
      </c>
      <c r="AY280" s="158" t="s">
        <v>136</v>
      </c>
    </row>
    <row r="281" spans="2:65" s="13" customFormat="1" ht="11.25">
      <c r="B281" s="164"/>
      <c r="D281" s="151" t="s">
        <v>230</v>
      </c>
      <c r="E281" s="165" t="s">
        <v>3</v>
      </c>
      <c r="F281" s="166" t="s">
        <v>1763</v>
      </c>
      <c r="H281" s="165" t="s">
        <v>3</v>
      </c>
      <c r="I281" s="167"/>
      <c r="L281" s="164"/>
      <c r="M281" s="168"/>
      <c r="T281" s="169"/>
      <c r="AT281" s="165" t="s">
        <v>230</v>
      </c>
      <c r="AU281" s="165" t="s">
        <v>89</v>
      </c>
      <c r="AV281" s="13" t="s">
        <v>87</v>
      </c>
      <c r="AW281" s="13" t="s">
        <v>40</v>
      </c>
      <c r="AX281" s="13" t="s">
        <v>79</v>
      </c>
      <c r="AY281" s="165" t="s">
        <v>136</v>
      </c>
    </row>
    <row r="282" spans="2:65" s="12" customFormat="1" ht="11.25">
      <c r="B282" s="157"/>
      <c r="D282" s="151" t="s">
        <v>230</v>
      </c>
      <c r="E282" s="158" t="s">
        <v>3</v>
      </c>
      <c r="F282" s="159" t="s">
        <v>1768</v>
      </c>
      <c r="H282" s="160">
        <v>9.5399999999999991</v>
      </c>
      <c r="I282" s="161"/>
      <c r="L282" s="157"/>
      <c r="M282" s="162"/>
      <c r="T282" s="163"/>
      <c r="AT282" s="158" t="s">
        <v>230</v>
      </c>
      <c r="AU282" s="158" t="s">
        <v>89</v>
      </c>
      <c r="AV282" s="12" t="s">
        <v>89</v>
      </c>
      <c r="AW282" s="12" t="s">
        <v>40</v>
      </c>
      <c r="AX282" s="12" t="s">
        <v>79</v>
      </c>
      <c r="AY282" s="158" t="s">
        <v>136</v>
      </c>
    </row>
    <row r="283" spans="2:65" s="12" customFormat="1" ht="11.25">
      <c r="B283" s="157"/>
      <c r="D283" s="151" t="s">
        <v>230</v>
      </c>
      <c r="E283" s="158" t="s">
        <v>3</v>
      </c>
      <c r="F283" s="159" t="s">
        <v>1769</v>
      </c>
      <c r="H283" s="160">
        <v>8.16</v>
      </c>
      <c r="I283" s="161"/>
      <c r="L283" s="157"/>
      <c r="M283" s="162"/>
      <c r="T283" s="163"/>
      <c r="AT283" s="158" t="s">
        <v>230</v>
      </c>
      <c r="AU283" s="158" t="s">
        <v>89</v>
      </c>
      <c r="AV283" s="12" t="s">
        <v>89</v>
      </c>
      <c r="AW283" s="12" t="s">
        <v>40</v>
      </c>
      <c r="AX283" s="12" t="s">
        <v>79</v>
      </c>
      <c r="AY283" s="158" t="s">
        <v>136</v>
      </c>
    </row>
    <row r="284" spans="2:65" s="14" customFormat="1" ht="11.25">
      <c r="B284" s="170"/>
      <c r="D284" s="151" t="s">
        <v>230</v>
      </c>
      <c r="E284" s="171" t="s">
        <v>3</v>
      </c>
      <c r="F284" s="172" t="s">
        <v>251</v>
      </c>
      <c r="H284" s="173">
        <v>25.26</v>
      </c>
      <c r="I284" s="174"/>
      <c r="L284" s="170"/>
      <c r="M284" s="175"/>
      <c r="T284" s="176"/>
      <c r="AT284" s="171" t="s">
        <v>230</v>
      </c>
      <c r="AU284" s="171" t="s">
        <v>89</v>
      </c>
      <c r="AV284" s="14" t="s">
        <v>162</v>
      </c>
      <c r="AW284" s="14" t="s">
        <v>40</v>
      </c>
      <c r="AX284" s="14" t="s">
        <v>87</v>
      </c>
      <c r="AY284" s="171" t="s">
        <v>136</v>
      </c>
    </row>
    <row r="285" spans="2:65" s="1" customFormat="1" ht="24.2" customHeight="1">
      <c r="B285" s="133"/>
      <c r="C285" s="134" t="s">
        <v>523</v>
      </c>
      <c r="D285" s="134" t="s">
        <v>139</v>
      </c>
      <c r="E285" s="135" t="s">
        <v>1827</v>
      </c>
      <c r="F285" s="136" t="s">
        <v>1828</v>
      </c>
      <c r="G285" s="137" t="s">
        <v>283</v>
      </c>
      <c r="H285" s="138">
        <v>140</v>
      </c>
      <c r="I285" s="139"/>
      <c r="J285" s="140">
        <f>ROUND(I285*H285,2)</f>
        <v>0</v>
      </c>
      <c r="K285" s="136" t="s">
        <v>143</v>
      </c>
      <c r="L285" s="34"/>
      <c r="M285" s="141" t="s">
        <v>3</v>
      </c>
      <c r="N285" s="142" t="s">
        <v>50</v>
      </c>
      <c r="P285" s="143">
        <f>O285*H285</f>
        <v>0</v>
      </c>
      <c r="Q285" s="143">
        <v>2.0000000000000002E-5</v>
      </c>
      <c r="R285" s="143">
        <f>Q285*H285</f>
        <v>2.8000000000000004E-3</v>
      </c>
      <c r="S285" s="143">
        <v>0</v>
      </c>
      <c r="T285" s="144">
        <f>S285*H285</f>
        <v>0</v>
      </c>
      <c r="AR285" s="145" t="s">
        <v>345</v>
      </c>
      <c r="AT285" s="145" t="s">
        <v>139</v>
      </c>
      <c r="AU285" s="145" t="s">
        <v>89</v>
      </c>
      <c r="AY285" s="18" t="s">
        <v>136</v>
      </c>
      <c r="BE285" s="146">
        <f>IF(N285="základní",J285,0)</f>
        <v>0</v>
      </c>
      <c r="BF285" s="146">
        <f>IF(N285="snížená",J285,0)</f>
        <v>0</v>
      </c>
      <c r="BG285" s="146">
        <f>IF(N285="zákl. přenesená",J285,0)</f>
        <v>0</v>
      </c>
      <c r="BH285" s="146">
        <f>IF(N285="sníž. přenesená",J285,0)</f>
        <v>0</v>
      </c>
      <c r="BI285" s="146">
        <f>IF(N285="nulová",J285,0)</f>
        <v>0</v>
      </c>
      <c r="BJ285" s="18" t="s">
        <v>87</v>
      </c>
      <c r="BK285" s="146">
        <f>ROUND(I285*H285,2)</f>
        <v>0</v>
      </c>
      <c r="BL285" s="18" t="s">
        <v>345</v>
      </c>
      <c r="BM285" s="145" t="s">
        <v>1829</v>
      </c>
    </row>
    <row r="286" spans="2:65" s="1" customFormat="1" ht="11.25">
      <c r="B286" s="34"/>
      <c r="D286" s="147" t="s">
        <v>146</v>
      </c>
      <c r="F286" s="148" t="s">
        <v>1830</v>
      </c>
      <c r="I286" s="149"/>
      <c r="L286" s="34"/>
      <c r="M286" s="150"/>
      <c r="T286" s="55"/>
      <c r="AT286" s="18" t="s">
        <v>146</v>
      </c>
      <c r="AU286" s="18" t="s">
        <v>89</v>
      </c>
    </row>
    <row r="287" spans="2:65" s="12" customFormat="1" ht="11.25">
      <c r="B287" s="157"/>
      <c r="D287" s="151" t="s">
        <v>230</v>
      </c>
      <c r="E287" s="158" t="s">
        <v>3</v>
      </c>
      <c r="F287" s="159" t="s">
        <v>1728</v>
      </c>
      <c r="H287" s="160">
        <v>140</v>
      </c>
      <c r="I287" s="161"/>
      <c r="L287" s="157"/>
      <c r="M287" s="162"/>
      <c r="T287" s="163"/>
      <c r="AT287" s="158" t="s">
        <v>230</v>
      </c>
      <c r="AU287" s="158" t="s">
        <v>89</v>
      </c>
      <c r="AV287" s="12" t="s">
        <v>89</v>
      </c>
      <c r="AW287" s="12" t="s">
        <v>40</v>
      </c>
      <c r="AX287" s="12" t="s">
        <v>87</v>
      </c>
      <c r="AY287" s="158" t="s">
        <v>136</v>
      </c>
    </row>
    <row r="288" spans="2:65" s="1" customFormat="1" ht="16.5" customHeight="1">
      <c r="B288" s="133"/>
      <c r="C288" s="134" t="s">
        <v>550</v>
      </c>
      <c r="D288" s="134" t="s">
        <v>139</v>
      </c>
      <c r="E288" s="135" t="s">
        <v>1831</v>
      </c>
      <c r="F288" s="136" t="s">
        <v>1832</v>
      </c>
      <c r="G288" s="137" t="s">
        <v>182</v>
      </c>
      <c r="H288" s="138">
        <v>25.26</v>
      </c>
      <c r="I288" s="139"/>
      <c r="J288" s="140">
        <f>ROUND(I288*H288,2)</f>
        <v>0</v>
      </c>
      <c r="K288" s="136" t="s">
        <v>143</v>
      </c>
      <c r="L288" s="34"/>
      <c r="M288" s="141" t="s">
        <v>3</v>
      </c>
      <c r="N288" s="142" t="s">
        <v>50</v>
      </c>
      <c r="P288" s="143">
        <f>O288*H288</f>
        <v>0</v>
      </c>
      <c r="Q288" s="143">
        <v>4.2999999999999999E-4</v>
      </c>
      <c r="R288" s="143">
        <f>Q288*H288</f>
        <v>1.08618E-2</v>
      </c>
      <c r="S288" s="143">
        <v>0</v>
      </c>
      <c r="T288" s="144">
        <f>S288*H288</f>
        <v>0</v>
      </c>
      <c r="AR288" s="145" t="s">
        <v>345</v>
      </c>
      <c r="AT288" s="145" t="s">
        <v>139</v>
      </c>
      <c r="AU288" s="145" t="s">
        <v>89</v>
      </c>
      <c r="AY288" s="18" t="s">
        <v>136</v>
      </c>
      <c r="BE288" s="146">
        <f>IF(N288="základní",J288,0)</f>
        <v>0</v>
      </c>
      <c r="BF288" s="146">
        <f>IF(N288="snížená",J288,0)</f>
        <v>0</v>
      </c>
      <c r="BG288" s="146">
        <f>IF(N288="zákl. přenesená",J288,0)</f>
        <v>0</v>
      </c>
      <c r="BH288" s="146">
        <f>IF(N288="sníž. přenesená",J288,0)</f>
        <v>0</v>
      </c>
      <c r="BI288" s="146">
        <f>IF(N288="nulová",J288,0)</f>
        <v>0</v>
      </c>
      <c r="BJ288" s="18" t="s">
        <v>87</v>
      </c>
      <c r="BK288" s="146">
        <f>ROUND(I288*H288,2)</f>
        <v>0</v>
      </c>
      <c r="BL288" s="18" t="s">
        <v>345</v>
      </c>
      <c r="BM288" s="145" t="s">
        <v>1833</v>
      </c>
    </row>
    <row r="289" spans="2:65" s="1" customFormat="1" ht="11.25">
      <c r="B289" s="34"/>
      <c r="D289" s="147" t="s">
        <v>146</v>
      </c>
      <c r="F289" s="148" t="s">
        <v>1834</v>
      </c>
      <c r="I289" s="149"/>
      <c r="L289" s="34"/>
      <c r="M289" s="150"/>
      <c r="T289" s="55"/>
      <c r="AT289" s="18" t="s">
        <v>146</v>
      </c>
      <c r="AU289" s="18" t="s">
        <v>89</v>
      </c>
    </row>
    <row r="290" spans="2:65" s="1" customFormat="1" ht="19.5">
      <c r="B290" s="34"/>
      <c r="D290" s="151" t="s">
        <v>158</v>
      </c>
      <c r="F290" s="152" t="s">
        <v>1835</v>
      </c>
      <c r="I290" s="149"/>
      <c r="L290" s="34"/>
      <c r="M290" s="150"/>
      <c r="T290" s="55"/>
      <c r="AT290" s="18" t="s">
        <v>158</v>
      </c>
      <c r="AU290" s="18" t="s">
        <v>89</v>
      </c>
    </row>
    <row r="291" spans="2:65" s="13" customFormat="1" ht="11.25">
      <c r="B291" s="164"/>
      <c r="D291" s="151" t="s">
        <v>230</v>
      </c>
      <c r="E291" s="165" t="s">
        <v>3</v>
      </c>
      <c r="F291" s="166" t="s">
        <v>1762</v>
      </c>
      <c r="H291" s="165" t="s">
        <v>3</v>
      </c>
      <c r="I291" s="167"/>
      <c r="L291" s="164"/>
      <c r="M291" s="168"/>
      <c r="T291" s="169"/>
      <c r="AT291" s="165" t="s">
        <v>230</v>
      </c>
      <c r="AU291" s="165" t="s">
        <v>89</v>
      </c>
      <c r="AV291" s="13" t="s">
        <v>87</v>
      </c>
      <c r="AW291" s="13" t="s">
        <v>40</v>
      </c>
      <c r="AX291" s="13" t="s">
        <v>79</v>
      </c>
      <c r="AY291" s="165" t="s">
        <v>136</v>
      </c>
    </row>
    <row r="292" spans="2:65" s="12" customFormat="1" ht="11.25">
      <c r="B292" s="157"/>
      <c r="D292" s="151" t="s">
        <v>230</v>
      </c>
      <c r="E292" s="158" t="s">
        <v>3</v>
      </c>
      <c r="F292" s="159" t="s">
        <v>1774</v>
      </c>
      <c r="H292" s="160">
        <v>7.56</v>
      </c>
      <c r="I292" s="161"/>
      <c r="L292" s="157"/>
      <c r="M292" s="162"/>
      <c r="T292" s="163"/>
      <c r="AT292" s="158" t="s">
        <v>230</v>
      </c>
      <c r="AU292" s="158" t="s">
        <v>89</v>
      </c>
      <c r="AV292" s="12" t="s">
        <v>89</v>
      </c>
      <c r="AW292" s="12" t="s">
        <v>40</v>
      </c>
      <c r="AX292" s="12" t="s">
        <v>79</v>
      </c>
      <c r="AY292" s="158" t="s">
        <v>136</v>
      </c>
    </row>
    <row r="293" spans="2:65" s="13" customFormat="1" ht="11.25">
      <c r="B293" s="164"/>
      <c r="D293" s="151" t="s">
        <v>230</v>
      </c>
      <c r="E293" s="165" t="s">
        <v>3</v>
      </c>
      <c r="F293" s="166" t="s">
        <v>1763</v>
      </c>
      <c r="H293" s="165" t="s">
        <v>3</v>
      </c>
      <c r="I293" s="167"/>
      <c r="L293" s="164"/>
      <c r="M293" s="168"/>
      <c r="T293" s="169"/>
      <c r="AT293" s="165" t="s">
        <v>230</v>
      </c>
      <c r="AU293" s="165" t="s">
        <v>89</v>
      </c>
      <c r="AV293" s="13" t="s">
        <v>87</v>
      </c>
      <c r="AW293" s="13" t="s">
        <v>40</v>
      </c>
      <c r="AX293" s="13" t="s">
        <v>79</v>
      </c>
      <c r="AY293" s="165" t="s">
        <v>136</v>
      </c>
    </row>
    <row r="294" spans="2:65" s="12" customFormat="1" ht="11.25">
      <c r="B294" s="157"/>
      <c r="D294" s="151" t="s">
        <v>230</v>
      </c>
      <c r="E294" s="158" t="s">
        <v>3</v>
      </c>
      <c r="F294" s="159" t="s">
        <v>1768</v>
      </c>
      <c r="H294" s="160">
        <v>9.5399999999999991</v>
      </c>
      <c r="I294" s="161"/>
      <c r="L294" s="157"/>
      <c r="M294" s="162"/>
      <c r="T294" s="163"/>
      <c r="AT294" s="158" t="s">
        <v>230</v>
      </c>
      <c r="AU294" s="158" t="s">
        <v>89</v>
      </c>
      <c r="AV294" s="12" t="s">
        <v>89</v>
      </c>
      <c r="AW294" s="12" t="s">
        <v>40</v>
      </c>
      <c r="AX294" s="12" t="s">
        <v>79</v>
      </c>
      <c r="AY294" s="158" t="s">
        <v>136</v>
      </c>
    </row>
    <row r="295" spans="2:65" s="12" customFormat="1" ht="11.25">
      <c r="B295" s="157"/>
      <c r="D295" s="151" t="s">
        <v>230</v>
      </c>
      <c r="E295" s="158" t="s">
        <v>3</v>
      </c>
      <c r="F295" s="159" t="s">
        <v>1769</v>
      </c>
      <c r="H295" s="160">
        <v>8.16</v>
      </c>
      <c r="I295" s="161"/>
      <c r="L295" s="157"/>
      <c r="M295" s="162"/>
      <c r="T295" s="163"/>
      <c r="AT295" s="158" t="s">
        <v>230</v>
      </c>
      <c r="AU295" s="158" t="s">
        <v>89</v>
      </c>
      <c r="AV295" s="12" t="s">
        <v>89</v>
      </c>
      <c r="AW295" s="12" t="s">
        <v>40</v>
      </c>
      <c r="AX295" s="12" t="s">
        <v>79</v>
      </c>
      <c r="AY295" s="158" t="s">
        <v>136</v>
      </c>
    </row>
    <row r="296" spans="2:65" s="14" customFormat="1" ht="11.25">
      <c r="B296" s="170"/>
      <c r="D296" s="151" t="s">
        <v>230</v>
      </c>
      <c r="E296" s="171" t="s">
        <v>3</v>
      </c>
      <c r="F296" s="172" t="s">
        <v>251</v>
      </c>
      <c r="H296" s="173">
        <v>25.26</v>
      </c>
      <c r="I296" s="174"/>
      <c r="L296" s="170"/>
      <c r="M296" s="175"/>
      <c r="T296" s="176"/>
      <c r="AT296" s="171" t="s">
        <v>230</v>
      </c>
      <c r="AU296" s="171" t="s">
        <v>89</v>
      </c>
      <c r="AV296" s="14" t="s">
        <v>162</v>
      </c>
      <c r="AW296" s="14" t="s">
        <v>40</v>
      </c>
      <c r="AX296" s="14" t="s">
        <v>87</v>
      </c>
      <c r="AY296" s="171" t="s">
        <v>136</v>
      </c>
    </row>
    <row r="297" spans="2:65" s="1" customFormat="1" ht="21.75" customHeight="1">
      <c r="B297" s="133"/>
      <c r="C297" s="134" t="s">
        <v>555</v>
      </c>
      <c r="D297" s="134" t="s">
        <v>139</v>
      </c>
      <c r="E297" s="135" t="s">
        <v>1836</v>
      </c>
      <c r="F297" s="136" t="s">
        <v>1837</v>
      </c>
      <c r="G297" s="137" t="s">
        <v>283</v>
      </c>
      <c r="H297" s="138">
        <v>14</v>
      </c>
      <c r="I297" s="139"/>
      <c r="J297" s="140">
        <f>ROUND(I297*H297,2)</f>
        <v>0</v>
      </c>
      <c r="K297" s="136" t="s">
        <v>143</v>
      </c>
      <c r="L297" s="34"/>
      <c r="M297" s="141" t="s">
        <v>3</v>
      </c>
      <c r="N297" s="142" t="s">
        <v>50</v>
      </c>
      <c r="P297" s="143">
        <f>O297*H297</f>
        <v>0</v>
      </c>
      <c r="Q297" s="143">
        <v>5.0000000000000002E-5</v>
      </c>
      <c r="R297" s="143">
        <f>Q297*H297</f>
        <v>6.9999999999999999E-4</v>
      </c>
      <c r="S297" s="143">
        <v>0</v>
      </c>
      <c r="T297" s="144">
        <f>S297*H297</f>
        <v>0</v>
      </c>
      <c r="AR297" s="145" t="s">
        <v>345</v>
      </c>
      <c r="AT297" s="145" t="s">
        <v>139</v>
      </c>
      <c r="AU297" s="145" t="s">
        <v>89</v>
      </c>
      <c r="AY297" s="18" t="s">
        <v>136</v>
      </c>
      <c r="BE297" s="146">
        <f>IF(N297="základní",J297,0)</f>
        <v>0</v>
      </c>
      <c r="BF297" s="146">
        <f>IF(N297="snížená",J297,0)</f>
        <v>0</v>
      </c>
      <c r="BG297" s="146">
        <f>IF(N297="zákl. přenesená",J297,0)</f>
        <v>0</v>
      </c>
      <c r="BH297" s="146">
        <f>IF(N297="sníž. přenesená",J297,0)</f>
        <v>0</v>
      </c>
      <c r="BI297" s="146">
        <f>IF(N297="nulová",J297,0)</f>
        <v>0</v>
      </c>
      <c r="BJ297" s="18" t="s">
        <v>87</v>
      </c>
      <c r="BK297" s="146">
        <f>ROUND(I297*H297,2)</f>
        <v>0</v>
      </c>
      <c r="BL297" s="18" t="s">
        <v>345</v>
      </c>
      <c r="BM297" s="145" t="s">
        <v>1838</v>
      </c>
    </row>
    <row r="298" spans="2:65" s="1" customFormat="1" ht="11.25">
      <c r="B298" s="34"/>
      <c r="D298" s="147" t="s">
        <v>146</v>
      </c>
      <c r="F298" s="148" t="s">
        <v>1839</v>
      </c>
      <c r="I298" s="149"/>
      <c r="L298" s="34"/>
      <c r="M298" s="150"/>
      <c r="T298" s="55"/>
      <c r="AT298" s="18" t="s">
        <v>146</v>
      </c>
      <c r="AU298" s="18" t="s">
        <v>89</v>
      </c>
    </row>
    <row r="299" spans="2:65" s="13" customFormat="1" ht="11.25">
      <c r="B299" s="164"/>
      <c r="D299" s="151" t="s">
        <v>230</v>
      </c>
      <c r="E299" s="165" t="s">
        <v>3</v>
      </c>
      <c r="F299" s="166" t="s">
        <v>1840</v>
      </c>
      <c r="H299" s="165" t="s">
        <v>3</v>
      </c>
      <c r="I299" s="167"/>
      <c r="L299" s="164"/>
      <c r="M299" s="168"/>
      <c r="T299" s="169"/>
      <c r="AT299" s="165" t="s">
        <v>230</v>
      </c>
      <c r="AU299" s="165" t="s">
        <v>89</v>
      </c>
      <c r="AV299" s="13" t="s">
        <v>87</v>
      </c>
      <c r="AW299" s="13" t="s">
        <v>40</v>
      </c>
      <c r="AX299" s="13" t="s">
        <v>79</v>
      </c>
      <c r="AY299" s="165" t="s">
        <v>136</v>
      </c>
    </row>
    <row r="300" spans="2:65" s="12" customFormat="1" ht="11.25">
      <c r="B300" s="157"/>
      <c r="D300" s="151" t="s">
        <v>230</v>
      </c>
      <c r="E300" s="158" t="s">
        <v>3</v>
      </c>
      <c r="F300" s="159" t="s">
        <v>1841</v>
      </c>
      <c r="H300" s="160">
        <v>14</v>
      </c>
      <c r="I300" s="161"/>
      <c r="L300" s="157"/>
      <c r="M300" s="162"/>
      <c r="T300" s="163"/>
      <c r="AT300" s="158" t="s">
        <v>230</v>
      </c>
      <c r="AU300" s="158" t="s">
        <v>89</v>
      </c>
      <c r="AV300" s="12" t="s">
        <v>89</v>
      </c>
      <c r="AW300" s="12" t="s">
        <v>40</v>
      </c>
      <c r="AX300" s="12" t="s">
        <v>79</v>
      </c>
      <c r="AY300" s="158" t="s">
        <v>136</v>
      </c>
    </row>
    <row r="301" spans="2:65" s="14" customFormat="1" ht="11.25">
      <c r="B301" s="170"/>
      <c r="D301" s="151" t="s">
        <v>230</v>
      </c>
      <c r="E301" s="171" t="s">
        <v>3</v>
      </c>
      <c r="F301" s="172" t="s">
        <v>251</v>
      </c>
      <c r="H301" s="173">
        <v>14</v>
      </c>
      <c r="I301" s="174"/>
      <c r="L301" s="170"/>
      <c r="M301" s="175"/>
      <c r="T301" s="176"/>
      <c r="AT301" s="171" t="s">
        <v>230</v>
      </c>
      <c r="AU301" s="171" t="s">
        <v>89</v>
      </c>
      <c r="AV301" s="14" t="s">
        <v>162</v>
      </c>
      <c r="AW301" s="14" t="s">
        <v>40</v>
      </c>
      <c r="AX301" s="14" t="s">
        <v>87</v>
      </c>
      <c r="AY301" s="171" t="s">
        <v>136</v>
      </c>
    </row>
    <row r="302" spans="2:65" s="11" customFormat="1" ht="22.9" customHeight="1">
      <c r="B302" s="121"/>
      <c r="D302" s="122" t="s">
        <v>78</v>
      </c>
      <c r="E302" s="131" t="s">
        <v>1842</v>
      </c>
      <c r="F302" s="131" t="s">
        <v>1843</v>
      </c>
      <c r="I302" s="124"/>
      <c r="J302" s="132">
        <f>BK302</f>
        <v>0</v>
      </c>
      <c r="L302" s="121"/>
      <c r="M302" s="126"/>
      <c r="P302" s="127">
        <f>SUM(P303:P308)</f>
        <v>0</v>
      </c>
      <c r="R302" s="127">
        <f>SUM(R303:R308)</f>
        <v>0</v>
      </c>
      <c r="T302" s="128">
        <f>SUM(T303:T308)</f>
        <v>0</v>
      </c>
      <c r="AR302" s="122" t="s">
        <v>89</v>
      </c>
      <c r="AT302" s="129" t="s">
        <v>78</v>
      </c>
      <c r="AU302" s="129" t="s">
        <v>87</v>
      </c>
      <c r="AY302" s="122" t="s">
        <v>136</v>
      </c>
      <c r="BK302" s="130">
        <f>SUM(BK303:BK308)</f>
        <v>0</v>
      </c>
    </row>
    <row r="303" spans="2:65" s="1" customFormat="1" ht="21.75" customHeight="1">
      <c r="B303" s="133"/>
      <c r="C303" s="134" t="s">
        <v>562</v>
      </c>
      <c r="D303" s="134" t="s">
        <v>139</v>
      </c>
      <c r="E303" s="135" t="s">
        <v>1844</v>
      </c>
      <c r="F303" s="136" t="s">
        <v>1845</v>
      </c>
      <c r="G303" s="137" t="s">
        <v>312</v>
      </c>
      <c r="H303" s="138">
        <v>1</v>
      </c>
      <c r="I303" s="139"/>
      <c r="J303" s="140">
        <f>ROUND(I303*H303,2)</f>
        <v>0</v>
      </c>
      <c r="K303" s="136" t="s">
        <v>3</v>
      </c>
      <c r="L303" s="34"/>
      <c r="M303" s="141" t="s">
        <v>3</v>
      </c>
      <c r="N303" s="142" t="s">
        <v>50</v>
      </c>
      <c r="P303" s="143">
        <f>O303*H303</f>
        <v>0</v>
      </c>
      <c r="Q303" s="143">
        <v>0</v>
      </c>
      <c r="R303" s="143">
        <f>Q303*H303</f>
        <v>0</v>
      </c>
      <c r="S303" s="143">
        <v>0</v>
      </c>
      <c r="T303" s="144">
        <f>S303*H303</f>
        <v>0</v>
      </c>
      <c r="AR303" s="145" t="s">
        <v>345</v>
      </c>
      <c r="AT303" s="145" t="s">
        <v>139</v>
      </c>
      <c r="AU303" s="145" t="s">
        <v>89</v>
      </c>
      <c r="AY303" s="18" t="s">
        <v>136</v>
      </c>
      <c r="BE303" s="146">
        <f>IF(N303="základní",J303,0)</f>
        <v>0</v>
      </c>
      <c r="BF303" s="146">
        <f>IF(N303="snížená",J303,0)</f>
        <v>0</v>
      </c>
      <c r="BG303" s="146">
        <f>IF(N303="zákl. přenesená",J303,0)</f>
        <v>0</v>
      </c>
      <c r="BH303" s="146">
        <f>IF(N303="sníž. přenesená",J303,0)</f>
        <v>0</v>
      </c>
      <c r="BI303" s="146">
        <f>IF(N303="nulová",J303,0)</f>
        <v>0</v>
      </c>
      <c r="BJ303" s="18" t="s">
        <v>87</v>
      </c>
      <c r="BK303" s="146">
        <f>ROUND(I303*H303,2)</f>
        <v>0</v>
      </c>
      <c r="BL303" s="18" t="s">
        <v>345</v>
      </c>
      <c r="BM303" s="145" t="s">
        <v>1846</v>
      </c>
    </row>
    <row r="304" spans="2:65" s="1" customFormat="1" ht="19.5">
      <c r="B304" s="34"/>
      <c r="D304" s="151" t="s">
        <v>158</v>
      </c>
      <c r="F304" s="152" t="s">
        <v>1847</v>
      </c>
      <c r="I304" s="149"/>
      <c r="L304" s="34"/>
      <c r="M304" s="150"/>
      <c r="T304" s="55"/>
      <c r="AT304" s="18" t="s">
        <v>158</v>
      </c>
      <c r="AU304" s="18" t="s">
        <v>89</v>
      </c>
    </row>
    <row r="305" spans="2:65" s="1" customFormat="1" ht="24.2" customHeight="1">
      <c r="B305" s="133"/>
      <c r="C305" s="134" t="s">
        <v>567</v>
      </c>
      <c r="D305" s="134" t="s">
        <v>139</v>
      </c>
      <c r="E305" s="135" t="s">
        <v>1848</v>
      </c>
      <c r="F305" s="136" t="s">
        <v>1849</v>
      </c>
      <c r="G305" s="137" t="s">
        <v>312</v>
      </c>
      <c r="H305" s="138">
        <v>1</v>
      </c>
      <c r="I305" s="139"/>
      <c r="J305" s="140">
        <f>ROUND(I305*H305,2)</f>
        <v>0</v>
      </c>
      <c r="K305" s="136" t="s">
        <v>3</v>
      </c>
      <c r="L305" s="34"/>
      <c r="M305" s="141" t="s">
        <v>3</v>
      </c>
      <c r="N305" s="142" t="s">
        <v>50</v>
      </c>
      <c r="P305" s="143">
        <f>O305*H305</f>
        <v>0</v>
      </c>
      <c r="Q305" s="143">
        <v>0</v>
      </c>
      <c r="R305" s="143">
        <f>Q305*H305</f>
        <v>0</v>
      </c>
      <c r="S305" s="143">
        <v>0</v>
      </c>
      <c r="T305" s="144">
        <f>S305*H305</f>
        <v>0</v>
      </c>
      <c r="AR305" s="145" t="s">
        <v>345</v>
      </c>
      <c r="AT305" s="145" t="s">
        <v>139</v>
      </c>
      <c r="AU305" s="145" t="s">
        <v>89</v>
      </c>
      <c r="AY305" s="18" t="s">
        <v>136</v>
      </c>
      <c r="BE305" s="146">
        <f>IF(N305="základní",J305,0)</f>
        <v>0</v>
      </c>
      <c r="BF305" s="146">
        <f>IF(N305="snížená",J305,0)</f>
        <v>0</v>
      </c>
      <c r="BG305" s="146">
        <f>IF(N305="zákl. přenesená",J305,0)</f>
        <v>0</v>
      </c>
      <c r="BH305" s="146">
        <f>IF(N305="sníž. přenesená",J305,0)</f>
        <v>0</v>
      </c>
      <c r="BI305" s="146">
        <f>IF(N305="nulová",J305,0)</f>
        <v>0</v>
      </c>
      <c r="BJ305" s="18" t="s">
        <v>87</v>
      </c>
      <c r="BK305" s="146">
        <f>ROUND(I305*H305,2)</f>
        <v>0</v>
      </c>
      <c r="BL305" s="18" t="s">
        <v>345</v>
      </c>
      <c r="BM305" s="145" t="s">
        <v>1850</v>
      </c>
    </row>
    <row r="306" spans="2:65" s="1" customFormat="1" ht="19.5">
      <c r="B306" s="34"/>
      <c r="D306" s="151" t="s">
        <v>158</v>
      </c>
      <c r="F306" s="152" t="s">
        <v>1847</v>
      </c>
      <c r="I306" s="149"/>
      <c r="L306" s="34"/>
      <c r="M306" s="150"/>
      <c r="T306" s="55"/>
      <c r="AT306" s="18" t="s">
        <v>158</v>
      </c>
      <c r="AU306" s="18" t="s">
        <v>89</v>
      </c>
    </row>
    <row r="307" spans="2:65" s="1" customFormat="1" ht="24.2" customHeight="1">
      <c r="B307" s="133"/>
      <c r="C307" s="134" t="s">
        <v>574</v>
      </c>
      <c r="D307" s="134" t="s">
        <v>139</v>
      </c>
      <c r="E307" s="135" t="s">
        <v>1851</v>
      </c>
      <c r="F307" s="136" t="s">
        <v>1852</v>
      </c>
      <c r="G307" s="137" t="s">
        <v>312</v>
      </c>
      <c r="H307" s="138">
        <v>1</v>
      </c>
      <c r="I307" s="139"/>
      <c r="J307" s="140">
        <f>ROUND(I307*H307,2)</f>
        <v>0</v>
      </c>
      <c r="K307" s="136" t="s">
        <v>3</v>
      </c>
      <c r="L307" s="34"/>
      <c r="M307" s="141" t="s">
        <v>3</v>
      </c>
      <c r="N307" s="142" t="s">
        <v>50</v>
      </c>
      <c r="P307" s="143">
        <f>O307*H307</f>
        <v>0</v>
      </c>
      <c r="Q307" s="143">
        <v>0</v>
      </c>
      <c r="R307" s="143">
        <f>Q307*H307</f>
        <v>0</v>
      </c>
      <c r="S307" s="143">
        <v>0</v>
      </c>
      <c r="T307" s="144">
        <f>S307*H307</f>
        <v>0</v>
      </c>
      <c r="AR307" s="145" t="s">
        <v>345</v>
      </c>
      <c r="AT307" s="145" t="s">
        <v>139</v>
      </c>
      <c r="AU307" s="145" t="s">
        <v>89</v>
      </c>
      <c r="AY307" s="18" t="s">
        <v>136</v>
      </c>
      <c r="BE307" s="146">
        <f>IF(N307="základní",J307,0)</f>
        <v>0</v>
      </c>
      <c r="BF307" s="146">
        <f>IF(N307="snížená",J307,0)</f>
        <v>0</v>
      </c>
      <c r="BG307" s="146">
        <f>IF(N307="zákl. přenesená",J307,0)</f>
        <v>0</v>
      </c>
      <c r="BH307" s="146">
        <f>IF(N307="sníž. přenesená",J307,0)</f>
        <v>0</v>
      </c>
      <c r="BI307" s="146">
        <f>IF(N307="nulová",J307,0)</f>
        <v>0</v>
      </c>
      <c r="BJ307" s="18" t="s">
        <v>87</v>
      </c>
      <c r="BK307" s="146">
        <f>ROUND(I307*H307,2)</f>
        <v>0</v>
      </c>
      <c r="BL307" s="18" t="s">
        <v>345</v>
      </c>
      <c r="BM307" s="145" t="s">
        <v>1853</v>
      </c>
    </row>
    <row r="308" spans="2:65" s="1" customFormat="1" ht="19.5">
      <c r="B308" s="34"/>
      <c r="D308" s="151" t="s">
        <v>158</v>
      </c>
      <c r="F308" s="152" t="s">
        <v>1847</v>
      </c>
      <c r="I308" s="149"/>
      <c r="L308" s="34"/>
      <c r="M308" s="153"/>
      <c r="N308" s="154"/>
      <c r="O308" s="154"/>
      <c r="P308" s="154"/>
      <c r="Q308" s="154"/>
      <c r="R308" s="154"/>
      <c r="S308" s="154"/>
      <c r="T308" s="155"/>
      <c r="AT308" s="18" t="s">
        <v>158</v>
      </c>
      <c r="AU308" s="18" t="s">
        <v>89</v>
      </c>
    </row>
    <row r="309" spans="2:65" s="1" customFormat="1" ht="6.95" customHeight="1">
      <c r="B309" s="43"/>
      <c r="C309" s="44"/>
      <c r="D309" s="44"/>
      <c r="E309" s="44"/>
      <c r="F309" s="44"/>
      <c r="G309" s="44"/>
      <c r="H309" s="44"/>
      <c r="I309" s="44"/>
      <c r="J309" s="44"/>
      <c r="K309" s="44"/>
      <c r="L309" s="34"/>
    </row>
  </sheetData>
  <autoFilter ref="C93:K308" xr:uid="{00000000-0009-0000-0000-000004000000}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98" r:id="rId1" xr:uid="{00000000-0004-0000-0400-000000000000}"/>
    <hyperlink ref="F100" r:id="rId2" xr:uid="{00000000-0004-0000-0400-000001000000}"/>
    <hyperlink ref="F102" r:id="rId3" xr:uid="{00000000-0004-0000-0400-000002000000}"/>
    <hyperlink ref="F107" r:id="rId4" xr:uid="{00000000-0004-0000-0400-000003000000}"/>
    <hyperlink ref="F111" r:id="rId5" xr:uid="{00000000-0004-0000-0400-000004000000}"/>
    <hyperlink ref="F135" r:id="rId6" xr:uid="{00000000-0004-0000-0400-000005000000}"/>
    <hyperlink ref="F138" r:id="rId7" xr:uid="{00000000-0004-0000-0400-000006000000}"/>
    <hyperlink ref="F143" r:id="rId8" xr:uid="{00000000-0004-0000-0400-000007000000}"/>
    <hyperlink ref="F148" r:id="rId9" xr:uid="{00000000-0004-0000-0400-000008000000}"/>
    <hyperlink ref="F151" r:id="rId10" xr:uid="{00000000-0004-0000-0400-000009000000}"/>
    <hyperlink ref="F154" r:id="rId11" xr:uid="{00000000-0004-0000-0400-00000A000000}"/>
    <hyperlink ref="F157" r:id="rId12" xr:uid="{00000000-0004-0000-0400-00000B000000}"/>
    <hyperlink ref="F160" r:id="rId13" xr:uid="{00000000-0004-0000-0400-00000C000000}"/>
    <hyperlink ref="F163" r:id="rId14" xr:uid="{00000000-0004-0000-0400-00000D000000}"/>
    <hyperlink ref="F166" r:id="rId15" xr:uid="{00000000-0004-0000-0400-00000E000000}"/>
    <hyperlink ref="F169" r:id="rId16" xr:uid="{00000000-0004-0000-0400-00000F000000}"/>
    <hyperlink ref="F177" r:id="rId17" xr:uid="{00000000-0004-0000-0400-000010000000}"/>
    <hyperlink ref="F185" r:id="rId18" xr:uid="{00000000-0004-0000-0400-000011000000}"/>
    <hyperlink ref="F193" r:id="rId19" xr:uid="{00000000-0004-0000-0400-000012000000}"/>
    <hyperlink ref="F196" r:id="rId20" xr:uid="{00000000-0004-0000-0400-000013000000}"/>
    <hyperlink ref="F204" r:id="rId21" xr:uid="{00000000-0004-0000-0400-000014000000}"/>
    <hyperlink ref="F210" r:id="rId22" xr:uid="{00000000-0004-0000-0400-000015000000}"/>
    <hyperlink ref="F218" r:id="rId23" xr:uid="{00000000-0004-0000-0400-000016000000}"/>
    <hyperlink ref="F231" r:id="rId24" xr:uid="{00000000-0004-0000-0400-000017000000}"/>
    <hyperlink ref="F239" r:id="rId25" xr:uid="{00000000-0004-0000-0400-000018000000}"/>
    <hyperlink ref="F247" r:id="rId26" xr:uid="{00000000-0004-0000-0400-000019000000}"/>
    <hyperlink ref="F255" r:id="rId27" xr:uid="{00000000-0004-0000-0400-00001A000000}"/>
    <hyperlink ref="F258" r:id="rId28" xr:uid="{00000000-0004-0000-0400-00001B000000}"/>
    <hyperlink ref="F266" r:id="rId29" xr:uid="{00000000-0004-0000-0400-00001C000000}"/>
    <hyperlink ref="F269" r:id="rId30" xr:uid="{00000000-0004-0000-0400-00001D000000}"/>
    <hyperlink ref="F278" r:id="rId31" xr:uid="{00000000-0004-0000-0400-00001E000000}"/>
    <hyperlink ref="F286" r:id="rId32" xr:uid="{00000000-0004-0000-0400-00001F000000}"/>
    <hyperlink ref="F289" r:id="rId33" xr:uid="{00000000-0004-0000-0400-000020000000}"/>
    <hyperlink ref="F298" r:id="rId34" xr:uid="{00000000-0004-0000-0400-00002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37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28" t="s">
        <v>6</v>
      </c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106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</row>
    <row r="4" spans="2:46" ht="24.95" customHeight="1">
      <c r="B4" s="21"/>
      <c r="D4" s="22" t="s">
        <v>110</v>
      </c>
      <c r="L4" s="21"/>
      <c r="M4" s="92" t="s">
        <v>11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17</v>
      </c>
      <c r="L6" s="21"/>
    </row>
    <row r="7" spans="2:46" ht="16.5" customHeight="1">
      <c r="B7" s="21"/>
      <c r="E7" s="329" t="str">
        <f>'Rekapitulace stavby'!K6</f>
        <v>Rekonstrukce Předzámčí, Kostelec nad Černými lesy</v>
      </c>
      <c r="F7" s="330"/>
      <c r="G7" s="330"/>
      <c r="H7" s="330"/>
      <c r="L7" s="21"/>
    </row>
    <row r="8" spans="2:46" ht="12" customHeight="1">
      <c r="B8" s="21"/>
      <c r="D8" s="28" t="s">
        <v>111</v>
      </c>
      <c r="L8" s="21"/>
    </row>
    <row r="9" spans="2:46" s="1" customFormat="1" ht="16.5" customHeight="1">
      <c r="B9" s="34"/>
      <c r="E9" s="329" t="s">
        <v>197</v>
      </c>
      <c r="F9" s="331"/>
      <c r="G9" s="331"/>
      <c r="H9" s="331"/>
      <c r="L9" s="34"/>
    </row>
    <row r="10" spans="2:46" s="1" customFormat="1" ht="12" customHeight="1">
      <c r="B10" s="34"/>
      <c r="D10" s="28" t="s">
        <v>198</v>
      </c>
      <c r="L10" s="34"/>
    </row>
    <row r="11" spans="2:46" s="1" customFormat="1" ht="16.5" customHeight="1">
      <c r="B11" s="34"/>
      <c r="E11" s="287" t="s">
        <v>1854</v>
      </c>
      <c r="F11" s="331"/>
      <c r="G11" s="331"/>
      <c r="H11" s="331"/>
      <c r="L11" s="34"/>
    </row>
    <row r="12" spans="2:46" s="1" customFormat="1" ht="11.25">
      <c r="B12" s="34"/>
      <c r="L12" s="34"/>
    </row>
    <row r="13" spans="2:46" s="1" customFormat="1" ht="12" customHeight="1">
      <c r="B13" s="34"/>
      <c r="D13" s="28" t="s">
        <v>19</v>
      </c>
      <c r="F13" s="26" t="s">
        <v>3</v>
      </c>
      <c r="I13" s="28" t="s">
        <v>21</v>
      </c>
      <c r="J13" s="26" t="s">
        <v>3</v>
      </c>
      <c r="L13" s="34"/>
    </row>
    <row r="14" spans="2:46" s="1" customFormat="1" ht="12" customHeight="1">
      <c r="B14" s="34"/>
      <c r="D14" s="28" t="s">
        <v>22</v>
      </c>
      <c r="F14" s="26" t="s">
        <v>23</v>
      </c>
      <c r="I14" s="28" t="s">
        <v>24</v>
      </c>
      <c r="J14" s="51" t="str">
        <f>'Rekapitulace stavby'!AN8</f>
        <v>6. 7. 2025</v>
      </c>
      <c r="L14" s="34"/>
    </row>
    <row r="15" spans="2:46" s="1" customFormat="1" ht="10.9" customHeight="1">
      <c r="B15" s="34"/>
      <c r="L15" s="34"/>
    </row>
    <row r="16" spans="2:46" s="1" customFormat="1" ht="12" customHeight="1">
      <c r="B16" s="34"/>
      <c r="D16" s="28" t="s">
        <v>30</v>
      </c>
      <c r="I16" s="28" t="s">
        <v>31</v>
      </c>
      <c r="J16" s="26" t="s">
        <v>32</v>
      </c>
      <c r="L16" s="34"/>
    </row>
    <row r="17" spans="2:12" s="1" customFormat="1" ht="18" customHeight="1">
      <c r="B17" s="34"/>
      <c r="E17" s="26" t="s">
        <v>33</v>
      </c>
      <c r="I17" s="28" t="s">
        <v>34</v>
      </c>
      <c r="J17" s="26" t="s">
        <v>35</v>
      </c>
      <c r="L17" s="34"/>
    </row>
    <row r="18" spans="2:12" s="1" customFormat="1" ht="6.95" customHeight="1">
      <c r="B18" s="34"/>
      <c r="L18" s="34"/>
    </row>
    <row r="19" spans="2:12" s="1" customFormat="1" ht="12" customHeight="1">
      <c r="B19" s="34"/>
      <c r="D19" s="28" t="s">
        <v>36</v>
      </c>
      <c r="I19" s="28" t="s">
        <v>31</v>
      </c>
      <c r="J19" s="29" t="str">
        <f>'Rekapitulace stavby'!AN13</f>
        <v>Vyplň údaj</v>
      </c>
      <c r="L19" s="34"/>
    </row>
    <row r="20" spans="2:12" s="1" customFormat="1" ht="18" customHeight="1">
      <c r="B20" s="34"/>
      <c r="E20" s="332" t="str">
        <f>'Rekapitulace stavby'!E14</f>
        <v>Vyplň údaj</v>
      </c>
      <c r="F20" s="312"/>
      <c r="G20" s="312"/>
      <c r="H20" s="312"/>
      <c r="I20" s="28" t="s">
        <v>34</v>
      </c>
      <c r="J20" s="29" t="str">
        <f>'Rekapitulace stavby'!AN14</f>
        <v>Vyplň údaj</v>
      </c>
      <c r="L20" s="34"/>
    </row>
    <row r="21" spans="2:12" s="1" customFormat="1" ht="6.95" customHeight="1">
      <c r="B21" s="34"/>
      <c r="L21" s="34"/>
    </row>
    <row r="22" spans="2:12" s="1" customFormat="1" ht="12" customHeight="1">
      <c r="B22" s="34"/>
      <c r="D22" s="28" t="s">
        <v>38</v>
      </c>
      <c r="I22" s="28" t="s">
        <v>31</v>
      </c>
      <c r="J22" s="26" t="s">
        <v>3</v>
      </c>
      <c r="L22" s="34"/>
    </row>
    <row r="23" spans="2:12" s="1" customFormat="1" ht="18" customHeight="1">
      <c r="B23" s="34"/>
      <c r="E23" s="26" t="s">
        <v>39</v>
      </c>
      <c r="I23" s="28" t="s">
        <v>34</v>
      </c>
      <c r="J23" s="26" t="s">
        <v>3</v>
      </c>
      <c r="L23" s="34"/>
    </row>
    <row r="24" spans="2:12" s="1" customFormat="1" ht="6.95" customHeight="1">
      <c r="B24" s="34"/>
      <c r="L24" s="34"/>
    </row>
    <row r="25" spans="2:12" s="1" customFormat="1" ht="12" customHeight="1">
      <c r="B25" s="34"/>
      <c r="D25" s="28" t="s">
        <v>41</v>
      </c>
      <c r="I25" s="28" t="s">
        <v>31</v>
      </c>
      <c r="J25" s="26" t="str">
        <f>IF('Rekapitulace stavby'!AN19="","",'Rekapitulace stavby'!AN19)</f>
        <v/>
      </c>
      <c r="L25" s="34"/>
    </row>
    <row r="26" spans="2:12" s="1" customFormat="1" ht="18" customHeight="1">
      <c r="B26" s="34"/>
      <c r="E26" s="26" t="str">
        <f>IF('Rekapitulace stavby'!E20="","",'Rekapitulace stavby'!E20)</f>
        <v xml:space="preserve"> </v>
      </c>
      <c r="I26" s="28" t="s">
        <v>34</v>
      </c>
      <c r="J26" s="26" t="str">
        <f>IF('Rekapitulace stavby'!AN20="","",'Rekapitulace stavby'!AN20)</f>
        <v/>
      </c>
      <c r="L26" s="34"/>
    </row>
    <row r="27" spans="2:12" s="1" customFormat="1" ht="6.95" customHeight="1">
      <c r="B27" s="34"/>
      <c r="L27" s="34"/>
    </row>
    <row r="28" spans="2:12" s="1" customFormat="1" ht="12" customHeight="1">
      <c r="B28" s="34"/>
      <c r="D28" s="28" t="s">
        <v>43</v>
      </c>
      <c r="L28" s="34"/>
    </row>
    <row r="29" spans="2:12" s="7" customFormat="1" ht="47.25" customHeight="1">
      <c r="B29" s="93"/>
      <c r="E29" s="317" t="s">
        <v>44</v>
      </c>
      <c r="F29" s="317"/>
      <c r="G29" s="317"/>
      <c r="H29" s="317"/>
      <c r="L29" s="93"/>
    </row>
    <row r="30" spans="2:12" s="1" customFormat="1" ht="6.95" customHeight="1">
      <c r="B30" s="34"/>
      <c r="L30" s="34"/>
    </row>
    <row r="31" spans="2:12" s="1" customFormat="1" ht="6.95" customHeight="1">
      <c r="B31" s="34"/>
      <c r="D31" s="52"/>
      <c r="E31" s="52"/>
      <c r="F31" s="52"/>
      <c r="G31" s="52"/>
      <c r="H31" s="52"/>
      <c r="I31" s="52"/>
      <c r="J31" s="52"/>
      <c r="K31" s="52"/>
      <c r="L31" s="34"/>
    </row>
    <row r="32" spans="2:12" s="1" customFormat="1" ht="25.35" customHeight="1">
      <c r="B32" s="34"/>
      <c r="D32" s="94" t="s">
        <v>45</v>
      </c>
      <c r="J32" s="65">
        <f>ROUND(J88, 2)</f>
        <v>0</v>
      </c>
      <c r="L32" s="34"/>
    </row>
    <row r="33" spans="2:12" s="1" customFormat="1" ht="6.95" customHeight="1">
      <c r="B33" s="34"/>
      <c r="D33" s="52"/>
      <c r="E33" s="52"/>
      <c r="F33" s="52"/>
      <c r="G33" s="52"/>
      <c r="H33" s="52"/>
      <c r="I33" s="52"/>
      <c r="J33" s="52"/>
      <c r="K33" s="52"/>
      <c r="L33" s="34"/>
    </row>
    <row r="34" spans="2:12" s="1" customFormat="1" ht="14.45" customHeight="1">
      <c r="B34" s="34"/>
      <c r="F34" s="37" t="s">
        <v>47</v>
      </c>
      <c r="I34" s="37" t="s">
        <v>46</v>
      </c>
      <c r="J34" s="37" t="s">
        <v>48</v>
      </c>
      <c r="L34" s="34"/>
    </row>
    <row r="35" spans="2:12" s="1" customFormat="1" ht="14.45" customHeight="1">
      <c r="B35" s="34"/>
      <c r="D35" s="54" t="s">
        <v>49</v>
      </c>
      <c r="E35" s="28" t="s">
        <v>50</v>
      </c>
      <c r="F35" s="85">
        <f>ROUND((SUM(BE88:BE374)),  2)</f>
        <v>0</v>
      </c>
      <c r="I35" s="95">
        <v>0.21</v>
      </c>
      <c r="J35" s="85">
        <f>ROUND(((SUM(BE88:BE374))*I35),  2)</f>
        <v>0</v>
      </c>
      <c r="L35" s="34"/>
    </row>
    <row r="36" spans="2:12" s="1" customFormat="1" ht="14.45" customHeight="1">
      <c r="B36" s="34"/>
      <c r="E36" s="28" t="s">
        <v>51</v>
      </c>
      <c r="F36" s="85">
        <f>ROUND((SUM(BF88:BF374)),  2)</f>
        <v>0</v>
      </c>
      <c r="I36" s="95">
        <v>0.12</v>
      </c>
      <c r="J36" s="85">
        <f>ROUND(((SUM(BF88:BF374))*I36),  2)</f>
        <v>0</v>
      </c>
      <c r="L36" s="34"/>
    </row>
    <row r="37" spans="2:12" s="1" customFormat="1" ht="14.45" hidden="1" customHeight="1">
      <c r="B37" s="34"/>
      <c r="E37" s="28" t="s">
        <v>52</v>
      </c>
      <c r="F37" s="85">
        <f>ROUND((SUM(BG88:BG374)),  2)</f>
        <v>0</v>
      </c>
      <c r="I37" s="95">
        <v>0.21</v>
      </c>
      <c r="J37" s="85">
        <f>0</f>
        <v>0</v>
      </c>
      <c r="L37" s="34"/>
    </row>
    <row r="38" spans="2:12" s="1" customFormat="1" ht="14.45" hidden="1" customHeight="1">
      <c r="B38" s="34"/>
      <c r="E38" s="28" t="s">
        <v>53</v>
      </c>
      <c r="F38" s="85">
        <f>ROUND((SUM(BH88:BH374)),  2)</f>
        <v>0</v>
      </c>
      <c r="I38" s="95">
        <v>0.12</v>
      </c>
      <c r="J38" s="85">
        <f>0</f>
        <v>0</v>
      </c>
      <c r="L38" s="34"/>
    </row>
    <row r="39" spans="2:12" s="1" customFormat="1" ht="14.45" hidden="1" customHeight="1">
      <c r="B39" s="34"/>
      <c r="E39" s="28" t="s">
        <v>54</v>
      </c>
      <c r="F39" s="85">
        <f>ROUND((SUM(BI88:BI374)),  2)</f>
        <v>0</v>
      </c>
      <c r="I39" s="95">
        <v>0</v>
      </c>
      <c r="J39" s="85">
        <f>0</f>
        <v>0</v>
      </c>
      <c r="L39" s="34"/>
    </row>
    <row r="40" spans="2:12" s="1" customFormat="1" ht="6.95" customHeight="1">
      <c r="B40" s="34"/>
      <c r="L40" s="34"/>
    </row>
    <row r="41" spans="2:12" s="1" customFormat="1" ht="25.35" customHeight="1">
      <c r="B41" s="34"/>
      <c r="C41" s="96"/>
      <c r="D41" s="97" t="s">
        <v>55</v>
      </c>
      <c r="E41" s="56"/>
      <c r="F41" s="56"/>
      <c r="G41" s="98" t="s">
        <v>56</v>
      </c>
      <c r="H41" s="99" t="s">
        <v>57</v>
      </c>
      <c r="I41" s="56"/>
      <c r="J41" s="100">
        <f>SUM(J32:J39)</f>
        <v>0</v>
      </c>
      <c r="K41" s="101"/>
      <c r="L41" s="34"/>
    </row>
    <row r="42" spans="2:12" s="1" customFormat="1" ht="14.45" customHeight="1">
      <c r="B42" s="43"/>
      <c r="C42" s="44"/>
      <c r="D42" s="44"/>
      <c r="E42" s="44"/>
      <c r="F42" s="44"/>
      <c r="G42" s="44"/>
      <c r="H42" s="44"/>
      <c r="I42" s="44"/>
      <c r="J42" s="44"/>
      <c r="K42" s="44"/>
      <c r="L42" s="34"/>
    </row>
    <row r="46" spans="2:12" s="1" customFormat="1" ht="6.95" customHeight="1">
      <c r="B46" s="45"/>
      <c r="C46" s="46"/>
      <c r="D46" s="46"/>
      <c r="E46" s="46"/>
      <c r="F46" s="46"/>
      <c r="G46" s="46"/>
      <c r="H46" s="46"/>
      <c r="I46" s="46"/>
      <c r="J46" s="46"/>
      <c r="K46" s="46"/>
      <c r="L46" s="34"/>
    </row>
    <row r="47" spans="2:12" s="1" customFormat="1" ht="24.95" customHeight="1">
      <c r="B47" s="34"/>
      <c r="C47" s="22" t="s">
        <v>113</v>
      </c>
      <c r="L47" s="34"/>
    </row>
    <row r="48" spans="2:12" s="1" customFormat="1" ht="6.95" customHeight="1">
      <c r="B48" s="34"/>
      <c r="L48" s="34"/>
    </row>
    <row r="49" spans="2:47" s="1" customFormat="1" ht="12" customHeight="1">
      <c r="B49" s="34"/>
      <c r="C49" s="28" t="s">
        <v>17</v>
      </c>
      <c r="L49" s="34"/>
    </row>
    <row r="50" spans="2:47" s="1" customFormat="1" ht="16.5" customHeight="1">
      <c r="B50" s="34"/>
      <c r="E50" s="329" t="str">
        <f>E7</f>
        <v>Rekonstrukce Předzámčí, Kostelec nad Černými lesy</v>
      </c>
      <c r="F50" s="330"/>
      <c r="G50" s="330"/>
      <c r="H50" s="330"/>
      <c r="L50" s="34"/>
    </row>
    <row r="51" spans="2:47" ht="12" customHeight="1">
      <c r="B51" s="21"/>
      <c r="C51" s="28" t="s">
        <v>111</v>
      </c>
      <c r="L51" s="21"/>
    </row>
    <row r="52" spans="2:47" s="1" customFormat="1" ht="16.5" customHeight="1">
      <c r="B52" s="34"/>
      <c r="E52" s="329" t="s">
        <v>197</v>
      </c>
      <c r="F52" s="331"/>
      <c r="G52" s="331"/>
      <c r="H52" s="331"/>
      <c r="L52" s="34"/>
    </row>
    <row r="53" spans="2:47" s="1" customFormat="1" ht="12" customHeight="1">
      <c r="B53" s="34"/>
      <c r="C53" s="28" t="s">
        <v>198</v>
      </c>
      <c r="L53" s="34"/>
    </row>
    <row r="54" spans="2:47" s="1" customFormat="1" ht="16.5" customHeight="1">
      <c r="B54" s="34"/>
      <c r="E54" s="287" t="str">
        <f>E11</f>
        <v>SO01-4 - Elektroinstalace</v>
      </c>
      <c r="F54" s="331"/>
      <c r="G54" s="331"/>
      <c r="H54" s="331"/>
      <c r="L54" s="34"/>
    </row>
    <row r="55" spans="2:47" s="1" customFormat="1" ht="6.95" customHeight="1">
      <c r="B55" s="34"/>
      <c r="L55" s="34"/>
    </row>
    <row r="56" spans="2:47" s="1" customFormat="1" ht="12" customHeight="1">
      <c r="B56" s="34"/>
      <c r="C56" s="28" t="s">
        <v>22</v>
      </c>
      <c r="F56" s="26" t="str">
        <f>F14</f>
        <v>p.č. 2568, k.ú. Kostelec n.Č.l.</v>
      </c>
      <c r="I56" s="28" t="s">
        <v>24</v>
      </c>
      <c r="J56" s="51" t="str">
        <f>IF(J14="","",J14)</f>
        <v>6. 7. 2025</v>
      </c>
      <c r="L56" s="34"/>
    </row>
    <row r="57" spans="2:47" s="1" customFormat="1" ht="6.95" customHeight="1">
      <c r="B57" s="34"/>
      <c r="L57" s="34"/>
    </row>
    <row r="58" spans="2:47" s="1" customFormat="1" ht="15.2" customHeight="1">
      <c r="B58" s="34"/>
      <c r="C58" s="28" t="s">
        <v>30</v>
      </c>
      <c r="F58" s="26" t="str">
        <f>E17</f>
        <v>Lesy ČZU, ČZU v Praze</v>
      </c>
      <c r="I58" s="28" t="s">
        <v>38</v>
      </c>
      <c r="J58" s="32" t="str">
        <f>E23</f>
        <v>atelier 322, s.r.o.</v>
      </c>
      <c r="L58" s="34"/>
    </row>
    <row r="59" spans="2:47" s="1" customFormat="1" ht="15.2" customHeight="1">
      <c r="B59" s="34"/>
      <c r="C59" s="28" t="s">
        <v>36</v>
      </c>
      <c r="F59" s="26" t="str">
        <f>IF(E20="","",E20)</f>
        <v>Vyplň údaj</v>
      </c>
      <c r="I59" s="28" t="s">
        <v>41</v>
      </c>
      <c r="J59" s="32" t="str">
        <f>E26</f>
        <v xml:space="preserve"> </v>
      </c>
      <c r="L59" s="34"/>
    </row>
    <row r="60" spans="2:47" s="1" customFormat="1" ht="10.35" customHeight="1">
      <c r="B60" s="34"/>
      <c r="L60" s="34"/>
    </row>
    <row r="61" spans="2:47" s="1" customFormat="1" ht="29.25" customHeight="1">
      <c r="B61" s="34"/>
      <c r="C61" s="102" t="s">
        <v>114</v>
      </c>
      <c r="D61" s="96"/>
      <c r="E61" s="96"/>
      <c r="F61" s="96"/>
      <c r="G61" s="96"/>
      <c r="H61" s="96"/>
      <c r="I61" s="96"/>
      <c r="J61" s="103" t="s">
        <v>115</v>
      </c>
      <c r="K61" s="96"/>
      <c r="L61" s="34"/>
    </row>
    <row r="62" spans="2:47" s="1" customFormat="1" ht="10.35" customHeight="1">
      <c r="B62" s="34"/>
      <c r="L62" s="34"/>
    </row>
    <row r="63" spans="2:47" s="1" customFormat="1" ht="22.9" customHeight="1">
      <c r="B63" s="34"/>
      <c r="C63" s="104" t="s">
        <v>77</v>
      </c>
      <c r="J63" s="65">
        <f>J88</f>
        <v>0</v>
      </c>
      <c r="L63" s="34"/>
      <c r="AU63" s="18" t="s">
        <v>116</v>
      </c>
    </row>
    <row r="64" spans="2:47" s="8" customFormat="1" ht="24.95" customHeight="1">
      <c r="B64" s="105"/>
      <c r="D64" s="106" t="s">
        <v>211</v>
      </c>
      <c r="E64" s="107"/>
      <c r="F64" s="107"/>
      <c r="G64" s="107"/>
      <c r="H64" s="107"/>
      <c r="I64" s="107"/>
      <c r="J64" s="108">
        <f>J89</f>
        <v>0</v>
      </c>
      <c r="L64" s="105"/>
    </row>
    <row r="65" spans="2:12" s="9" customFormat="1" ht="19.899999999999999" customHeight="1">
      <c r="B65" s="109"/>
      <c r="D65" s="110" t="s">
        <v>1855</v>
      </c>
      <c r="E65" s="111"/>
      <c r="F65" s="111"/>
      <c r="G65" s="111"/>
      <c r="H65" s="111"/>
      <c r="I65" s="111"/>
      <c r="J65" s="112">
        <f>J90</f>
        <v>0</v>
      </c>
      <c r="L65" s="109"/>
    </row>
    <row r="66" spans="2:12" s="9" customFormat="1" ht="19.899999999999999" customHeight="1">
      <c r="B66" s="109"/>
      <c r="D66" s="110" t="s">
        <v>1856</v>
      </c>
      <c r="E66" s="111"/>
      <c r="F66" s="111"/>
      <c r="G66" s="111"/>
      <c r="H66" s="111"/>
      <c r="I66" s="111"/>
      <c r="J66" s="112">
        <f>J364</f>
        <v>0</v>
      </c>
      <c r="L66" s="109"/>
    </row>
    <row r="67" spans="2:12" s="1" customFormat="1" ht="21.75" customHeight="1">
      <c r="B67" s="34"/>
      <c r="L67" s="34"/>
    </row>
    <row r="68" spans="2:12" s="1" customFormat="1" ht="6.95" customHeight="1">
      <c r="B68" s="43"/>
      <c r="C68" s="44"/>
      <c r="D68" s="44"/>
      <c r="E68" s="44"/>
      <c r="F68" s="44"/>
      <c r="G68" s="44"/>
      <c r="H68" s="44"/>
      <c r="I68" s="44"/>
      <c r="J68" s="44"/>
      <c r="K68" s="44"/>
      <c r="L68" s="34"/>
    </row>
    <row r="72" spans="2:12" s="1" customFormat="1" ht="6.95" customHeight="1">
      <c r="B72" s="45"/>
      <c r="C72" s="46"/>
      <c r="D72" s="46"/>
      <c r="E72" s="46"/>
      <c r="F72" s="46"/>
      <c r="G72" s="46"/>
      <c r="H72" s="46"/>
      <c r="I72" s="46"/>
      <c r="J72" s="46"/>
      <c r="K72" s="46"/>
      <c r="L72" s="34"/>
    </row>
    <row r="73" spans="2:12" s="1" customFormat="1" ht="24.95" customHeight="1">
      <c r="B73" s="34"/>
      <c r="C73" s="22" t="s">
        <v>122</v>
      </c>
      <c r="L73" s="34"/>
    </row>
    <row r="74" spans="2:12" s="1" customFormat="1" ht="6.95" customHeight="1">
      <c r="B74" s="34"/>
      <c r="L74" s="34"/>
    </row>
    <row r="75" spans="2:12" s="1" customFormat="1" ht="12" customHeight="1">
      <c r="B75" s="34"/>
      <c r="C75" s="28" t="s">
        <v>17</v>
      </c>
      <c r="L75" s="34"/>
    </row>
    <row r="76" spans="2:12" s="1" customFormat="1" ht="16.5" customHeight="1">
      <c r="B76" s="34"/>
      <c r="E76" s="329" t="str">
        <f>E7</f>
        <v>Rekonstrukce Předzámčí, Kostelec nad Černými lesy</v>
      </c>
      <c r="F76" s="330"/>
      <c r="G76" s="330"/>
      <c r="H76" s="330"/>
      <c r="L76" s="34"/>
    </row>
    <row r="77" spans="2:12" ht="12" customHeight="1">
      <c r="B77" s="21"/>
      <c r="C77" s="28" t="s">
        <v>111</v>
      </c>
      <c r="L77" s="21"/>
    </row>
    <row r="78" spans="2:12" s="1" customFormat="1" ht="16.5" customHeight="1">
      <c r="B78" s="34"/>
      <c r="E78" s="329" t="s">
        <v>197</v>
      </c>
      <c r="F78" s="331"/>
      <c r="G78" s="331"/>
      <c r="H78" s="331"/>
      <c r="L78" s="34"/>
    </row>
    <row r="79" spans="2:12" s="1" customFormat="1" ht="12" customHeight="1">
      <c r="B79" s="34"/>
      <c r="C79" s="28" t="s">
        <v>198</v>
      </c>
      <c r="L79" s="34"/>
    </row>
    <row r="80" spans="2:12" s="1" customFormat="1" ht="16.5" customHeight="1">
      <c r="B80" s="34"/>
      <c r="E80" s="287" t="str">
        <f>E11</f>
        <v>SO01-4 - Elektroinstalace</v>
      </c>
      <c r="F80" s="331"/>
      <c r="G80" s="331"/>
      <c r="H80" s="331"/>
      <c r="L80" s="34"/>
    </row>
    <row r="81" spans="2:65" s="1" customFormat="1" ht="6.95" customHeight="1">
      <c r="B81" s="34"/>
      <c r="L81" s="34"/>
    </row>
    <row r="82" spans="2:65" s="1" customFormat="1" ht="12" customHeight="1">
      <c r="B82" s="34"/>
      <c r="C82" s="28" t="s">
        <v>22</v>
      </c>
      <c r="F82" s="26" t="str">
        <f>F14</f>
        <v>p.č. 2568, k.ú. Kostelec n.Č.l.</v>
      </c>
      <c r="I82" s="28" t="s">
        <v>24</v>
      </c>
      <c r="J82" s="51" t="str">
        <f>IF(J14="","",J14)</f>
        <v>6. 7. 2025</v>
      </c>
      <c r="L82" s="34"/>
    </row>
    <row r="83" spans="2:65" s="1" customFormat="1" ht="6.95" customHeight="1">
      <c r="B83" s="34"/>
      <c r="L83" s="34"/>
    </row>
    <row r="84" spans="2:65" s="1" customFormat="1" ht="15.2" customHeight="1">
      <c r="B84" s="34"/>
      <c r="C84" s="28" t="s">
        <v>30</v>
      </c>
      <c r="F84" s="26" t="str">
        <f>E17</f>
        <v>Lesy ČZU, ČZU v Praze</v>
      </c>
      <c r="I84" s="28" t="s">
        <v>38</v>
      </c>
      <c r="J84" s="32" t="str">
        <f>E23</f>
        <v>atelier 322, s.r.o.</v>
      </c>
      <c r="L84" s="34"/>
    </row>
    <row r="85" spans="2:65" s="1" customFormat="1" ht="15.2" customHeight="1">
      <c r="B85" s="34"/>
      <c r="C85" s="28" t="s">
        <v>36</v>
      </c>
      <c r="F85" s="26" t="str">
        <f>IF(E20="","",E20)</f>
        <v>Vyplň údaj</v>
      </c>
      <c r="I85" s="28" t="s">
        <v>41</v>
      </c>
      <c r="J85" s="32" t="str">
        <f>E26</f>
        <v xml:space="preserve"> </v>
      </c>
      <c r="L85" s="34"/>
    </row>
    <row r="86" spans="2:65" s="1" customFormat="1" ht="10.35" customHeight="1">
      <c r="B86" s="34"/>
      <c r="L86" s="34"/>
    </row>
    <row r="87" spans="2:65" s="10" customFormat="1" ht="29.25" customHeight="1">
      <c r="B87" s="113"/>
      <c r="C87" s="114" t="s">
        <v>123</v>
      </c>
      <c r="D87" s="115" t="s">
        <v>64</v>
      </c>
      <c r="E87" s="115" t="s">
        <v>60</v>
      </c>
      <c r="F87" s="115" t="s">
        <v>61</v>
      </c>
      <c r="G87" s="115" t="s">
        <v>124</v>
      </c>
      <c r="H87" s="115" t="s">
        <v>125</v>
      </c>
      <c r="I87" s="115" t="s">
        <v>126</v>
      </c>
      <c r="J87" s="115" t="s">
        <v>115</v>
      </c>
      <c r="K87" s="116" t="s">
        <v>127</v>
      </c>
      <c r="L87" s="113"/>
      <c r="M87" s="58" t="s">
        <v>3</v>
      </c>
      <c r="N87" s="59" t="s">
        <v>49</v>
      </c>
      <c r="O87" s="59" t="s">
        <v>128</v>
      </c>
      <c r="P87" s="59" t="s">
        <v>129</v>
      </c>
      <c r="Q87" s="59" t="s">
        <v>130</v>
      </c>
      <c r="R87" s="59" t="s">
        <v>131</v>
      </c>
      <c r="S87" s="59" t="s">
        <v>132</v>
      </c>
      <c r="T87" s="60" t="s">
        <v>133</v>
      </c>
    </row>
    <row r="88" spans="2:65" s="1" customFormat="1" ht="22.9" customHeight="1">
      <c r="B88" s="34"/>
      <c r="C88" s="63" t="s">
        <v>134</v>
      </c>
      <c r="J88" s="117">
        <f>BK88</f>
        <v>0</v>
      </c>
      <c r="L88" s="34"/>
      <c r="M88" s="61"/>
      <c r="N88" s="52"/>
      <c r="O88" s="52"/>
      <c r="P88" s="118">
        <f>P89</f>
        <v>0</v>
      </c>
      <c r="Q88" s="52"/>
      <c r="R88" s="118">
        <f>R89</f>
        <v>0.45765040000000001</v>
      </c>
      <c r="S88" s="52"/>
      <c r="T88" s="119">
        <f>T89</f>
        <v>0</v>
      </c>
      <c r="AT88" s="18" t="s">
        <v>78</v>
      </c>
      <c r="AU88" s="18" t="s">
        <v>116</v>
      </c>
      <c r="BK88" s="120">
        <f>BK89</f>
        <v>0</v>
      </c>
    </row>
    <row r="89" spans="2:65" s="11" customFormat="1" ht="25.9" customHeight="1">
      <c r="B89" s="121"/>
      <c r="D89" s="122" t="s">
        <v>78</v>
      </c>
      <c r="E89" s="123" t="s">
        <v>885</v>
      </c>
      <c r="F89" s="123" t="s">
        <v>886</v>
      </c>
      <c r="I89" s="124"/>
      <c r="J89" s="125">
        <f>BK89</f>
        <v>0</v>
      </c>
      <c r="L89" s="121"/>
      <c r="M89" s="126"/>
      <c r="P89" s="127">
        <f>P90+P364</f>
        <v>0</v>
      </c>
      <c r="R89" s="127">
        <f>R90+R364</f>
        <v>0.45765040000000001</v>
      </c>
      <c r="T89" s="128">
        <f>T90+T364</f>
        <v>0</v>
      </c>
      <c r="AR89" s="122" t="s">
        <v>89</v>
      </c>
      <c r="AT89" s="129" t="s">
        <v>78</v>
      </c>
      <c r="AU89" s="129" t="s">
        <v>79</v>
      </c>
      <c r="AY89" s="122" t="s">
        <v>136</v>
      </c>
      <c r="BK89" s="130">
        <f>BK90+BK364</f>
        <v>0</v>
      </c>
    </row>
    <row r="90" spans="2:65" s="11" customFormat="1" ht="22.9" customHeight="1">
      <c r="B90" s="121"/>
      <c r="D90" s="122" t="s">
        <v>78</v>
      </c>
      <c r="E90" s="131" t="s">
        <v>1857</v>
      </c>
      <c r="F90" s="131" t="s">
        <v>1858</v>
      </c>
      <c r="I90" s="124"/>
      <c r="J90" s="132">
        <f>BK90</f>
        <v>0</v>
      </c>
      <c r="L90" s="121"/>
      <c r="M90" s="126"/>
      <c r="P90" s="127">
        <f>SUM(P91:P363)</f>
        <v>0</v>
      </c>
      <c r="R90" s="127">
        <f>SUM(R91:R363)</f>
        <v>0.43575040000000004</v>
      </c>
      <c r="T90" s="128">
        <f>SUM(T91:T363)</f>
        <v>0</v>
      </c>
      <c r="AR90" s="122" t="s">
        <v>89</v>
      </c>
      <c r="AT90" s="129" t="s">
        <v>78</v>
      </c>
      <c r="AU90" s="129" t="s">
        <v>87</v>
      </c>
      <c r="AY90" s="122" t="s">
        <v>136</v>
      </c>
      <c r="BK90" s="130">
        <f>SUM(BK91:BK363)</f>
        <v>0</v>
      </c>
    </row>
    <row r="91" spans="2:65" s="1" customFormat="1" ht="24.2" customHeight="1">
      <c r="B91" s="133"/>
      <c r="C91" s="134" t="s">
        <v>87</v>
      </c>
      <c r="D91" s="134" t="s">
        <v>139</v>
      </c>
      <c r="E91" s="135" t="s">
        <v>1859</v>
      </c>
      <c r="F91" s="136" t="s">
        <v>1860</v>
      </c>
      <c r="G91" s="137" t="s">
        <v>283</v>
      </c>
      <c r="H91" s="138">
        <v>50</v>
      </c>
      <c r="I91" s="139"/>
      <c r="J91" s="140">
        <f>ROUND(I91*H91,2)</f>
        <v>0</v>
      </c>
      <c r="K91" s="136" t="s">
        <v>143</v>
      </c>
      <c r="L91" s="34"/>
      <c r="M91" s="141" t="s">
        <v>3</v>
      </c>
      <c r="N91" s="142" t="s">
        <v>50</v>
      </c>
      <c r="P91" s="143">
        <f>O91*H91</f>
        <v>0</v>
      </c>
      <c r="Q91" s="143">
        <v>0</v>
      </c>
      <c r="R91" s="143">
        <f>Q91*H91</f>
        <v>0</v>
      </c>
      <c r="S91" s="143">
        <v>0</v>
      </c>
      <c r="T91" s="144">
        <f>S91*H91</f>
        <v>0</v>
      </c>
      <c r="AR91" s="145" t="s">
        <v>345</v>
      </c>
      <c r="AT91" s="145" t="s">
        <v>139</v>
      </c>
      <c r="AU91" s="145" t="s">
        <v>89</v>
      </c>
      <c r="AY91" s="18" t="s">
        <v>136</v>
      </c>
      <c r="BE91" s="146">
        <f>IF(N91="základní",J91,0)</f>
        <v>0</v>
      </c>
      <c r="BF91" s="146">
        <f>IF(N91="snížená",J91,0)</f>
        <v>0</v>
      </c>
      <c r="BG91" s="146">
        <f>IF(N91="zákl. přenesená",J91,0)</f>
        <v>0</v>
      </c>
      <c r="BH91" s="146">
        <f>IF(N91="sníž. přenesená",J91,0)</f>
        <v>0</v>
      </c>
      <c r="BI91" s="146">
        <f>IF(N91="nulová",J91,0)</f>
        <v>0</v>
      </c>
      <c r="BJ91" s="18" t="s">
        <v>87</v>
      </c>
      <c r="BK91" s="146">
        <f>ROUND(I91*H91,2)</f>
        <v>0</v>
      </c>
      <c r="BL91" s="18" t="s">
        <v>345</v>
      </c>
      <c r="BM91" s="145" t="s">
        <v>1861</v>
      </c>
    </row>
    <row r="92" spans="2:65" s="1" customFormat="1" ht="11.25">
      <c r="B92" s="34"/>
      <c r="D92" s="147" t="s">
        <v>146</v>
      </c>
      <c r="F92" s="148" t="s">
        <v>1862</v>
      </c>
      <c r="I92" s="149"/>
      <c r="L92" s="34"/>
      <c r="M92" s="150"/>
      <c r="T92" s="55"/>
      <c r="AT92" s="18" t="s">
        <v>146</v>
      </c>
      <c r="AU92" s="18" t="s">
        <v>89</v>
      </c>
    </row>
    <row r="93" spans="2:65" s="1" customFormat="1" ht="19.5">
      <c r="B93" s="34"/>
      <c r="D93" s="151" t="s">
        <v>158</v>
      </c>
      <c r="F93" s="152" t="s">
        <v>1863</v>
      </c>
      <c r="I93" s="149"/>
      <c r="L93" s="34"/>
      <c r="M93" s="150"/>
      <c r="T93" s="55"/>
      <c r="AT93" s="18" t="s">
        <v>158</v>
      </c>
      <c r="AU93" s="18" t="s">
        <v>89</v>
      </c>
    </row>
    <row r="94" spans="2:65" s="1" customFormat="1" ht="16.5" customHeight="1">
      <c r="B94" s="133"/>
      <c r="C94" s="184" t="s">
        <v>89</v>
      </c>
      <c r="D94" s="184" t="s">
        <v>895</v>
      </c>
      <c r="E94" s="185" t="s">
        <v>1864</v>
      </c>
      <c r="F94" s="186" t="s">
        <v>1865</v>
      </c>
      <c r="G94" s="187" t="s">
        <v>283</v>
      </c>
      <c r="H94" s="188">
        <v>52.5</v>
      </c>
      <c r="I94" s="189"/>
      <c r="J94" s="190">
        <f>ROUND(I94*H94,2)</f>
        <v>0</v>
      </c>
      <c r="K94" s="186" t="s">
        <v>143</v>
      </c>
      <c r="L94" s="191"/>
      <c r="M94" s="192" t="s">
        <v>3</v>
      </c>
      <c r="N94" s="193" t="s">
        <v>50</v>
      </c>
      <c r="P94" s="143">
        <f>O94*H94</f>
        <v>0</v>
      </c>
      <c r="Q94" s="143">
        <v>2.5999999999999998E-4</v>
      </c>
      <c r="R94" s="143">
        <f>Q94*H94</f>
        <v>1.3649999999999999E-2</v>
      </c>
      <c r="S94" s="143">
        <v>0</v>
      </c>
      <c r="T94" s="144">
        <f>S94*H94</f>
        <v>0</v>
      </c>
      <c r="AR94" s="145" t="s">
        <v>472</v>
      </c>
      <c r="AT94" s="145" t="s">
        <v>895</v>
      </c>
      <c r="AU94" s="145" t="s">
        <v>89</v>
      </c>
      <c r="AY94" s="18" t="s">
        <v>136</v>
      </c>
      <c r="BE94" s="146">
        <f>IF(N94="základní",J94,0)</f>
        <v>0</v>
      </c>
      <c r="BF94" s="146">
        <f>IF(N94="snížená",J94,0)</f>
        <v>0</v>
      </c>
      <c r="BG94" s="146">
        <f>IF(N94="zákl. přenesená",J94,0)</f>
        <v>0</v>
      </c>
      <c r="BH94" s="146">
        <f>IF(N94="sníž. přenesená",J94,0)</f>
        <v>0</v>
      </c>
      <c r="BI94" s="146">
        <f>IF(N94="nulová",J94,0)</f>
        <v>0</v>
      </c>
      <c r="BJ94" s="18" t="s">
        <v>87</v>
      </c>
      <c r="BK94" s="146">
        <f>ROUND(I94*H94,2)</f>
        <v>0</v>
      </c>
      <c r="BL94" s="18" t="s">
        <v>345</v>
      </c>
      <c r="BM94" s="145" t="s">
        <v>1866</v>
      </c>
    </row>
    <row r="95" spans="2:65" s="12" customFormat="1" ht="11.25">
      <c r="B95" s="157"/>
      <c r="D95" s="151" t="s">
        <v>230</v>
      </c>
      <c r="F95" s="159" t="s">
        <v>1867</v>
      </c>
      <c r="H95" s="160">
        <v>52.5</v>
      </c>
      <c r="I95" s="161"/>
      <c r="L95" s="157"/>
      <c r="M95" s="162"/>
      <c r="T95" s="163"/>
      <c r="AT95" s="158" t="s">
        <v>230</v>
      </c>
      <c r="AU95" s="158" t="s">
        <v>89</v>
      </c>
      <c r="AV95" s="12" t="s">
        <v>89</v>
      </c>
      <c r="AW95" s="12" t="s">
        <v>4</v>
      </c>
      <c r="AX95" s="12" t="s">
        <v>87</v>
      </c>
      <c r="AY95" s="158" t="s">
        <v>136</v>
      </c>
    </row>
    <row r="96" spans="2:65" s="1" customFormat="1" ht="24.2" customHeight="1">
      <c r="B96" s="133"/>
      <c r="C96" s="134" t="s">
        <v>154</v>
      </c>
      <c r="D96" s="134" t="s">
        <v>139</v>
      </c>
      <c r="E96" s="135" t="s">
        <v>1868</v>
      </c>
      <c r="F96" s="136" t="s">
        <v>1869</v>
      </c>
      <c r="G96" s="137" t="s">
        <v>283</v>
      </c>
      <c r="H96" s="138">
        <v>550</v>
      </c>
      <c r="I96" s="139"/>
      <c r="J96" s="140">
        <f>ROUND(I96*H96,2)</f>
        <v>0</v>
      </c>
      <c r="K96" s="136" t="s">
        <v>143</v>
      </c>
      <c r="L96" s="34"/>
      <c r="M96" s="141" t="s">
        <v>3</v>
      </c>
      <c r="N96" s="142" t="s">
        <v>50</v>
      </c>
      <c r="P96" s="143">
        <f>O96*H96</f>
        <v>0</v>
      </c>
      <c r="Q96" s="143">
        <v>0</v>
      </c>
      <c r="R96" s="143">
        <f>Q96*H96</f>
        <v>0</v>
      </c>
      <c r="S96" s="143">
        <v>0</v>
      </c>
      <c r="T96" s="144">
        <f>S96*H96</f>
        <v>0</v>
      </c>
      <c r="AR96" s="145" t="s">
        <v>345</v>
      </c>
      <c r="AT96" s="145" t="s">
        <v>139</v>
      </c>
      <c r="AU96" s="145" t="s">
        <v>89</v>
      </c>
      <c r="AY96" s="18" t="s">
        <v>136</v>
      </c>
      <c r="BE96" s="146">
        <f>IF(N96="základní",J96,0)</f>
        <v>0</v>
      </c>
      <c r="BF96" s="146">
        <f>IF(N96="snížená",J96,0)</f>
        <v>0</v>
      </c>
      <c r="BG96" s="146">
        <f>IF(N96="zákl. přenesená",J96,0)</f>
        <v>0</v>
      </c>
      <c r="BH96" s="146">
        <f>IF(N96="sníž. přenesená",J96,0)</f>
        <v>0</v>
      </c>
      <c r="BI96" s="146">
        <f>IF(N96="nulová",J96,0)</f>
        <v>0</v>
      </c>
      <c r="BJ96" s="18" t="s">
        <v>87</v>
      </c>
      <c r="BK96" s="146">
        <f>ROUND(I96*H96,2)</f>
        <v>0</v>
      </c>
      <c r="BL96" s="18" t="s">
        <v>345</v>
      </c>
      <c r="BM96" s="145" t="s">
        <v>1870</v>
      </c>
    </row>
    <row r="97" spans="2:65" s="1" customFormat="1" ht="11.25">
      <c r="B97" s="34"/>
      <c r="D97" s="147" t="s">
        <v>146</v>
      </c>
      <c r="F97" s="148" t="s">
        <v>1871</v>
      </c>
      <c r="I97" s="149"/>
      <c r="L97" s="34"/>
      <c r="M97" s="150"/>
      <c r="T97" s="55"/>
      <c r="AT97" s="18" t="s">
        <v>146</v>
      </c>
      <c r="AU97" s="18" t="s">
        <v>89</v>
      </c>
    </row>
    <row r="98" spans="2:65" s="1" customFormat="1" ht="19.5">
      <c r="B98" s="34"/>
      <c r="D98" s="151" t="s">
        <v>158</v>
      </c>
      <c r="F98" s="152" t="s">
        <v>1872</v>
      </c>
      <c r="I98" s="149"/>
      <c r="L98" s="34"/>
      <c r="M98" s="150"/>
      <c r="T98" s="55"/>
      <c r="AT98" s="18" t="s">
        <v>158</v>
      </c>
      <c r="AU98" s="18" t="s">
        <v>89</v>
      </c>
    </row>
    <row r="99" spans="2:65" s="1" customFormat="1" ht="16.5" customHeight="1">
      <c r="B99" s="133"/>
      <c r="C99" s="184" t="s">
        <v>162</v>
      </c>
      <c r="D99" s="184" t="s">
        <v>895</v>
      </c>
      <c r="E99" s="185" t="s">
        <v>1873</v>
      </c>
      <c r="F99" s="186" t="s">
        <v>1874</v>
      </c>
      <c r="G99" s="187" t="s">
        <v>283</v>
      </c>
      <c r="H99" s="188">
        <v>577.5</v>
      </c>
      <c r="I99" s="189"/>
      <c r="J99" s="190">
        <f>ROUND(I99*H99,2)</f>
        <v>0</v>
      </c>
      <c r="K99" s="186" t="s">
        <v>143</v>
      </c>
      <c r="L99" s="191"/>
      <c r="M99" s="192" t="s">
        <v>3</v>
      </c>
      <c r="N99" s="193" t="s">
        <v>50</v>
      </c>
      <c r="P99" s="143">
        <f>O99*H99</f>
        <v>0</v>
      </c>
      <c r="Q99" s="143">
        <v>4.0000000000000003E-5</v>
      </c>
      <c r="R99" s="143">
        <f>Q99*H99</f>
        <v>2.3100000000000002E-2</v>
      </c>
      <c r="S99" s="143">
        <v>0</v>
      </c>
      <c r="T99" s="144">
        <f>S99*H99</f>
        <v>0</v>
      </c>
      <c r="AR99" s="145" t="s">
        <v>472</v>
      </c>
      <c r="AT99" s="145" t="s">
        <v>895</v>
      </c>
      <c r="AU99" s="145" t="s">
        <v>89</v>
      </c>
      <c r="AY99" s="18" t="s">
        <v>136</v>
      </c>
      <c r="BE99" s="146">
        <f>IF(N99="základní",J99,0)</f>
        <v>0</v>
      </c>
      <c r="BF99" s="146">
        <f>IF(N99="snížená",J99,0)</f>
        <v>0</v>
      </c>
      <c r="BG99" s="146">
        <f>IF(N99="zákl. přenesená",J99,0)</f>
        <v>0</v>
      </c>
      <c r="BH99" s="146">
        <f>IF(N99="sníž. přenesená",J99,0)</f>
        <v>0</v>
      </c>
      <c r="BI99" s="146">
        <f>IF(N99="nulová",J99,0)</f>
        <v>0</v>
      </c>
      <c r="BJ99" s="18" t="s">
        <v>87</v>
      </c>
      <c r="BK99" s="146">
        <f>ROUND(I99*H99,2)</f>
        <v>0</v>
      </c>
      <c r="BL99" s="18" t="s">
        <v>345</v>
      </c>
      <c r="BM99" s="145" t="s">
        <v>1875</v>
      </c>
    </row>
    <row r="100" spans="2:65" s="12" customFormat="1" ht="11.25">
      <c r="B100" s="157"/>
      <c r="D100" s="151" t="s">
        <v>230</v>
      </c>
      <c r="F100" s="159" t="s">
        <v>1876</v>
      </c>
      <c r="H100" s="160">
        <v>577.5</v>
      </c>
      <c r="I100" s="161"/>
      <c r="L100" s="157"/>
      <c r="M100" s="162"/>
      <c r="T100" s="163"/>
      <c r="AT100" s="158" t="s">
        <v>230</v>
      </c>
      <c r="AU100" s="158" t="s">
        <v>89</v>
      </c>
      <c r="AV100" s="12" t="s">
        <v>89</v>
      </c>
      <c r="AW100" s="12" t="s">
        <v>4</v>
      </c>
      <c r="AX100" s="12" t="s">
        <v>87</v>
      </c>
      <c r="AY100" s="158" t="s">
        <v>136</v>
      </c>
    </row>
    <row r="101" spans="2:65" s="1" customFormat="1" ht="24.2" customHeight="1">
      <c r="B101" s="133"/>
      <c r="C101" s="134" t="s">
        <v>135</v>
      </c>
      <c r="D101" s="134" t="s">
        <v>139</v>
      </c>
      <c r="E101" s="135" t="s">
        <v>1877</v>
      </c>
      <c r="F101" s="136" t="s">
        <v>1878</v>
      </c>
      <c r="G101" s="137" t="s">
        <v>283</v>
      </c>
      <c r="H101" s="138">
        <v>20</v>
      </c>
      <c r="I101" s="139"/>
      <c r="J101" s="140">
        <f>ROUND(I101*H101,2)</f>
        <v>0</v>
      </c>
      <c r="K101" s="136" t="s">
        <v>143</v>
      </c>
      <c r="L101" s="34"/>
      <c r="M101" s="141" t="s">
        <v>3</v>
      </c>
      <c r="N101" s="142" t="s">
        <v>50</v>
      </c>
      <c r="P101" s="143">
        <f>O101*H101</f>
        <v>0</v>
      </c>
      <c r="Q101" s="143">
        <v>0</v>
      </c>
      <c r="R101" s="143">
        <f>Q101*H101</f>
        <v>0</v>
      </c>
      <c r="S101" s="143">
        <v>0</v>
      </c>
      <c r="T101" s="144">
        <f>S101*H101</f>
        <v>0</v>
      </c>
      <c r="AR101" s="145" t="s">
        <v>345</v>
      </c>
      <c r="AT101" s="145" t="s">
        <v>139</v>
      </c>
      <c r="AU101" s="145" t="s">
        <v>89</v>
      </c>
      <c r="AY101" s="18" t="s">
        <v>136</v>
      </c>
      <c r="BE101" s="146">
        <f>IF(N101="základní",J101,0)</f>
        <v>0</v>
      </c>
      <c r="BF101" s="146">
        <f>IF(N101="snížená",J101,0)</f>
        <v>0</v>
      </c>
      <c r="BG101" s="146">
        <f>IF(N101="zákl. přenesená",J101,0)</f>
        <v>0</v>
      </c>
      <c r="BH101" s="146">
        <f>IF(N101="sníž. přenesená",J101,0)</f>
        <v>0</v>
      </c>
      <c r="BI101" s="146">
        <f>IF(N101="nulová",J101,0)</f>
        <v>0</v>
      </c>
      <c r="BJ101" s="18" t="s">
        <v>87</v>
      </c>
      <c r="BK101" s="146">
        <f>ROUND(I101*H101,2)</f>
        <v>0</v>
      </c>
      <c r="BL101" s="18" t="s">
        <v>345</v>
      </c>
      <c r="BM101" s="145" t="s">
        <v>1879</v>
      </c>
    </row>
    <row r="102" spans="2:65" s="1" customFormat="1" ht="11.25">
      <c r="B102" s="34"/>
      <c r="D102" s="147" t="s">
        <v>146</v>
      </c>
      <c r="F102" s="148" t="s">
        <v>1880</v>
      </c>
      <c r="I102" s="149"/>
      <c r="L102" s="34"/>
      <c r="M102" s="150"/>
      <c r="T102" s="55"/>
      <c r="AT102" s="18" t="s">
        <v>146</v>
      </c>
      <c r="AU102" s="18" t="s">
        <v>89</v>
      </c>
    </row>
    <row r="103" spans="2:65" s="1" customFormat="1" ht="19.5">
      <c r="B103" s="34"/>
      <c r="D103" s="151" t="s">
        <v>158</v>
      </c>
      <c r="F103" s="152" t="s">
        <v>1872</v>
      </c>
      <c r="I103" s="149"/>
      <c r="L103" s="34"/>
      <c r="M103" s="150"/>
      <c r="T103" s="55"/>
      <c r="AT103" s="18" t="s">
        <v>158</v>
      </c>
      <c r="AU103" s="18" t="s">
        <v>89</v>
      </c>
    </row>
    <row r="104" spans="2:65" s="1" customFormat="1" ht="16.5" customHeight="1">
      <c r="B104" s="133"/>
      <c r="C104" s="184" t="s">
        <v>175</v>
      </c>
      <c r="D104" s="184" t="s">
        <v>895</v>
      </c>
      <c r="E104" s="185" t="s">
        <v>1881</v>
      </c>
      <c r="F104" s="186" t="s">
        <v>1882</v>
      </c>
      <c r="G104" s="187" t="s">
        <v>283</v>
      </c>
      <c r="H104" s="188">
        <v>21</v>
      </c>
      <c r="I104" s="189"/>
      <c r="J104" s="190">
        <f>ROUND(I104*H104,2)</f>
        <v>0</v>
      </c>
      <c r="K104" s="186" t="s">
        <v>143</v>
      </c>
      <c r="L104" s="191"/>
      <c r="M104" s="192" t="s">
        <v>3</v>
      </c>
      <c r="N104" s="193" t="s">
        <v>50</v>
      </c>
      <c r="P104" s="143">
        <f>O104*H104</f>
        <v>0</v>
      </c>
      <c r="Q104" s="143">
        <v>1E-4</v>
      </c>
      <c r="R104" s="143">
        <f>Q104*H104</f>
        <v>2.1000000000000003E-3</v>
      </c>
      <c r="S104" s="143">
        <v>0</v>
      </c>
      <c r="T104" s="144">
        <f>S104*H104</f>
        <v>0</v>
      </c>
      <c r="AR104" s="145" t="s">
        <v>472</v>
      </c>
      <c r="AT104" s="145" t="s">
        <v>895</v>
      </c>
      <c r="AU104" s="145" t="s">
        <v>89</v>
      </c>
      <c r="AY104" s="18" t="s">
        <v>136</v>
      </c>
      <c r="BE104" s="146">
        <f>IF(N104="základní",J104,0)</f>
        <v>0</v>
      </c>
      <c r="BF104" s="146">
        <f>IF(N104="snížená",J104,0)</f>
        <v>0</v>
      </c>
      <c r="BG104" s="146">
        <f>IF(N104="zákl. přenesená",J104,0)</f>
        <v>0</v>
      </c>
      <c r="BH104" s="146">
        <f>IF(N104="sníž. přenesená",J104,0)</f>
        <v>0</v>
      </c>
      <c r="BI104" s="146">
        <f>IF(N104="nulová",J104,0)</f>
        <v>0</v>
      </c>
      <c r="BJ104" s="18" t="s">
        <v>87</v>
      </c>
      <c r="BK104" s="146">
        <f>ROUND(I104*H104,2)</f>
        <v>0</v>
      </c>
      <c r="BL104" s="18" t="s">
        <v>345</v>
      </c>
      <c r="BM104" s="145" t="s">
        <v>1883</v>
      </c>
    </row>
    <row r="105" spans="2:65" s="12" customFormat="1" ht="11.25">
      <c r="B105" s="157"/>
      <c r="D105" s="151" t="s">
        <v>230</v>
      </c>
      <c r="F105" s="159" t="s">
        <v>1884</v>
      </c>
      <c r="H105" s="160">
        <v>21</v>
      </c>
      <c r="I105" s="161"/>
      <c r="L105" s="157"/>
      <c r="M105" s="162"/>
      <c r="T105" s="163"/>
      <c r="AT105" s="158" t="s">
        <v>230</v>
      </c>
      <c r="AU105" s="158" t="s">
        <v>89</v>
      </c>
      <c r="AV105" s="12" t="s">
        <v>89</v>
      </c>
      <c r="AW105" s="12" t="s">
        <v>4</v>
      </c>
      <c r="AX105" s="12" t="s">
        <v>87</v>
      </c>
      <c r="AY105" s="158" t="s">
        <v>136</v>
      </c>
    </row>
    <row r="106" spans="2:65" s="1" customFormat="1" ht="16.5" customHeight="1">
      <c r="B106" s="133"/>
      <c r="C106" s="134" t="s">
        <v>271</v>
      </c>
      <c r="D106" s="134" t="s">
        <v>139</v>
      </c>
      <c r="E106" s="135" t="s">
        <v>1885</v>
      </c>
      <c r="F106" s="136" t="s">
        <v>1886</v>
      </c>
      <c r="G106" s="137" t="s">
        <v>283</v>
      </c>
      <c r="H106" s="138">
        <v>30</v>
      </c>
      <c r="I106" s="139"/>
      <c r="J106" s="140">
        <f>ROUND(I106*H106,2)</f>
        <v>0</v>
      </c>
      <c r="K106" s="136" t="s">
        <v>143</v>
      </c>
      <c r="L106" s="34"/>
      <c r="M106" s="141" t="s">
        <v>3</v>
      </c>
      <c r="N106" s="142" t="s">
        <v>50</v>
      </c>
      <c r="P106" s="143">
        <f>O106*H106</f>
        <v>0</v>
      </c>
      <c r="Q106" s="143">
        <v>0</v>
      </c>
      <c r="R106" s="143">
        <f>Q106*H106</f>
        <v>0</v>
      </c>
      <c r="S106" s="143">
        <v>0</v>
      </c>
      <c r="T106" s="144">
        <f>S106*H106</f>
        <v>0</v>
      </c>
      <c r="AR106" s="145" t="s">
        <v>345</v>
      </c>
      <c r="AT106" s="145" t="s">
        <v>139</v>
      </c>
      <c r="AU106" s="145" t="s">
        <v>89</v>
      </c>
      <c r="AY106" s="18" t="s">
        <v>136</v>
      </c>
      <c r="BE106" s="146">
        <f>IF(N106="základní",J106,0)</f>
        <v>0</v>
      </c>
      <c r="BF106" s="146">
        <f>IF(N106="snížená",J106,0)</f>
        <v>0</v>
      </c>
      <c r="BG106" s="146">
        <f>IF(N106="zákl. přenesená",J106,0)</f>
        <v>0</v>
      </c>
      <c r="BH106" s="146">
        <f>IF(N106="sníž. přenesená",J106,0)</f>
        <v>0</v>
      </c>
      <c r="BI106" s="146">
        <f>IF(N106="nulová",J106,0)</f>
        <v>0</v>
      </c>
      <c r="BJ106" s="18" t="s">
        <v>87</v>
      </c>
      <c r="BK106" s="146">
        <f>ROUND(I106*H106,2)</f>
        <v>0</v>
      </c>
      <c r="BL106" s="18" t="s">
        <v>345</v>
      </c>
      <c r="BM106" s="145" t="s">
        <v>1887</v>
      </c>
    </row>
    <row r="107" spans="2:65" s="1" customFormat="1" ht="11.25">
      <c r="B107" s="34"/>
      <c r="D107" s="147" t="s">
        <v>146</v>
      </c>
      <c r="F107" s="148" t="s">
        <v>1888</v>
      </c>
      <c r="I107" s="149"/>
      <c r="L107" s="34"/>
      <c r="M107" s="150"/>
      <c r="T107" s="55"/>
      <c r="AT107" s="18" t="s">
        <v>146</v>
      </c>
      <c r="AU107" s="18" t="s">
        <v>89</v>
      </c>
    </row>
    <row r="108" spans="2:65" s="1" customFormat="1" ht="16.5" customHeight="1">
      <c r="B108" s="133"/>
      <c r="C108" s="184" t="s">
        <v>280</v>
      </c>
      <c r="D108" s="184" t="s">
        <v>895</v>
      </c>
      <c r="E108" s="185" t="s">
        <v>1889</v>
      </c>
      <c r="F108" s="186" t="s">
        <v>1890</v>
      </c>
      <c r="G108" s="187" t="s">
        <v>283</v>
      </c>
      <c r="H108" s="188">
        <v>30</v>
      </c>
      <c r="I108" s="189"/>
      <c r="J108" s="190">
        <f>ROUND(I108*H108,2)</f>
        <v>0</v>
      </c>
      <c r="K108" s="186" t="s">
        <v>3</v>
      </c>
      <c r="L108" s="191"/>
      <c r="M108" s="192" t="s">
        <v>3</v>
      </c>
      <c r="N108" s="193" t="s">
        <v>50</v>
      </c>
      <c r="P108" s="143">
        <f>O108*H108</f>
        <v>0</v>
      </c>
      <c r="Q108" s="143">
        <v>1.5E-3</v>
      </c>
      <c r="R108" s="143">
        <f>Q108*H108</f>
        <v>4.4999999999999998E-2</v>
      </c>
      <c r="S108" s="143">
        <v>0</v>
      </c>
      <c r="T108" s="144">
        <f>S108*H108</f>
        <v>0</v>
      </c>
      <c r="AR108" s="145" t="s">
        <v>472</v>
      </c>
      <c r="AT108" s="145" t="s">
        <v>895</v>
      </c>
      <c r="AU108" s="145" t="s">
        <v>89</v>
      </c>
      <c r="AY108" s="18" t="s">
        <v>136</v>
      </c>
      <c r="BE108" s="146">
        <f>IF(N108="základní",J108,0)</f>
        <v>0</v>
      </c>
      <c r="BF108" s="146">
        <f>IF(N108="snížená",J108,0)</f>
        <v>0</v>
      </c>
      <c r="BG108" s="146">
        <f>IF(N108="zákl. přenesená",J108,0)</f>
        <v>0</v>
      </c>
      <c r="BH108" s="146">
        <f>IF(N108="sníž. přenesená",J108,0)</f>
        <v>0</v>
      </c>
      <c r="BI108" s="146">
        <f>IF(N108="nulová",J108,0)</f>
        <v>0</v>
      </c>
      <c r="BJ108" s="18" t="s">
        <v>87</v>
      </c>
      <c r="BK108" s="146">
        <f>ROUND(I108*H108,2)</f>
        <v>0</v>
      </c>
      <c r="BL108" s="18" t="s">
        <v>345</v>
      </c>
      <c r="BM108" s="145" t="s">
        <v>1891</v>
      </c>
    </row>
    <row r="109" spans="2:65" s="1" customFormat="1" ht="16.5" customHeight="1">
      <c r="B109" s="133"/>
      <c r="C109" s="134" t="s">
        <v>288</v>
      </c>
      <c r="D109" s="134" t="s">
        <v>139</v>
      </c>
      <c r="E109" s="135" t="s">
        <v>1892</v>
      </c>
      <c r="F109" s="136" t="s">
        <v>1893</v>
      </c>
      <c r="G109" s="137" t="s">
        <v>283</v>
      </c>
      <c r="H109" s="138">
        <v>15</v>
      </c>
      <c r="I109" s="139"/>
      <c r="J109" s="140">
        <f>ROUND(I109*H109,2)</f>
        <v>0</v>
      </c>
      <c r="K109" s="136" t="s">
        <v>143</v>
      </c>
      <c r="L109" s="34"/>
      <c r="M109" s="141" t="s">
        <v>3</v>
      </c>
      <c r="N109" s="142" t="s">
        <v>50</v>
      </c>
      <c r="P109" s="143">
        <f>O109*H109</f>
        <v>0</v>
      </c>
      <c r="Q109" s="143">
        <v>0</v>
      </c>
      <c r="R109" s="143">
        <f>Q109*H109</f>
        <v>0</v>
      </c>
      <c r="S109" s="143">
        <v>0</v>
      </c>
      <c r="T109" s="144">
        <f>S109*H109</f>
        <v>0</v>
      </c>
      <c r="AR109" s="145" t="s">
        <v>345</v>
      </c>
      <c r="AT109" s="145" t="s">
        <v>139</v>
      </c>
      <c r="AU109" s="145" t="s">
        <v>89</v>
      </c>
      <c r="AY109" s="18" t="s">
        <v>136</v>
      </c>
      <c r="BE109" s="146">
        <f>IF(N109="základní",J109,0)</f>
        <v>0</v>
      </c>
      <c r="BF109" s="146">
        <f>IF(N109="snížená",J109,0)</f>
        <v>0</v>
      </c>
      <c r="BG109" s="146">
        <f>IF(N109="zákl. přenesená",J109,0)</f>
        <v>0</v>
      </c>
      <c r="BH109" s="146">
        <f>IF(N109="sníž. přenesená",J109,0)</f>
        <v>0</v>
      </c>
      <c r="BI109" s="146">
        <f>IF(N109="nulová",J109,0)</f>
        <v>0</v>
      </c>
      <c r="BJ109" s="18" t="s">
        <v>87</v>
      </c>
      <c r="BK109" s="146">
        <f>ROUND(I109*H109,2)</f>
        <v>0</v>
      </c>
      <c r="BL109" s="18" t="s">
        <v>345</v>
      </c>
      <c r="BM109" s="145" t="s">
        <v>1894</v>
      </c>
    </row>
    <row r="110" spans="2:65" s="1" customFormat="1" ht="11.25">
      <c r="B110" s="34"/>
      <c r="D110" s="147" t="s">
        <v>146</v>
      </c>
      <c r="F110" s="148" t="s">
        <v>1895</v>
      </c>
      <c r="I110" s="149"/>
      <c r="L110" s="34"/>
      <c r="M110" s="150"/>
      <c r="T110" s="55"/>
      <c r="AT110" s="18" t="s">
        <v>146</v>
      </c>
      <c r="AU110" s="18" t="s">
        <v>89</v>
      </c>
    </row>
    <row r="111" spans="2:65" s="1" customFormat="1" ht="16.5" customHeight="1">
      <c r="B111" s="133"/>
      <c r="C111" s="184" t="s">
        <v>297</v>
      </c>
      <c r="D111" s="184" t="s">
        <v>895</v>
      </c>
      <c r="E111" s="185" t="s">
        <v>1896</v>
      </c>
      <c r="F111" s="186" t="s">
        <v>1897</v>
      </c>
      <c r="G111" s="187" t="s">
        <v>283</v>
      </c>
      <c r="H111" s="188">
        <v>15</v>
      </c>
      <c r="I111" s="189"/>
      <c r="J111" s="190">
        <f>ROUND(I111*H111,2)</f>
        <v>0</v>
      </c>
      <c r="K111" s="186" t="s">
        <v>3</v>
      </c>
      <c r="L111" s="191"/>
      <c r="M111" s="192" t="s">
        <v>3</v>
      </c>
      <c r="N111" s="193" t="s">
        <v>50</v>
      </c>
      <c r="P111" s="143">
        <f>O111*H111</f>
        <v>0</v>
      </c>
      <c r="Q111" s="143">
        <v>1.9E-3</v>
      </c>
      <c r="R111" s="143">
        <f>Q111*H111</f>
        <v>2.8500000000000001E-2</v>
      </c>
      <c r="S111" s="143">
        <v>0</v>
      </c>
      <c r="T111" s="144">
        <f>S111*H111</f>
        <v>0</v>
      </c>
      <c r="AR111" s="145" t="s">
        <v>472</v>
      </c>
      <c r="AT111" s="145" t="s">
        <v>895</v>
      </c>
      <c r="AU111" s="145" t="s">
        <v>89</v>
      </c>
      <c r="AY111" s="18" t="s">
        <v>136</v>
      </c>
      <c r="BE111" s="146">
        <f>IF(N111="základní",J111,0)</f>
        <v>0</v>
      </c>
      <c r="BF111" s="146">
        <f>IF(N111="snížená",J111,0)</f>
        <v>0</v>
      </c>
      <c r="BG111" s="146">
        <f>IF(N111="zákl. přenesená",J111,0)</f>
        <v>0</v>
      </c>
      <c r="BH111" s="146">
        <f>IF(N111="sníž. přenesená",J111,0)</f>
        <v>0</v>
      </c>
      <c r="BI111" s="146">
        <f>IF(N111="nulová",J111,0)</f>
        <v>0</v>
      </c>
      <c r="BJ111" s="18" t="s">
        <v>87</v>
      </c>
      <c r="BK111" s="146">
        <f>ROUND(I111*H111,2)</f>
        <v>0</v>
      </c>
      <c r="BL111" s="18" t="s">
        <v>345</v>
      </c>
      <c r="BM111" s="145" t="s">
        <v>1898</v>
      </c>
    </row>
    <row r="112" spans="2:65" s="1" customFormat="1" ht="16.5" customHeight="1">
      <c r="B112" s="133"/>
      <c r="C112" s="134" t="s">
        <v>309</v>
      </c>
      <c r="D112" s="134" t="s">
        <v>139</v>
      </c>
      <c r="E112" s="135" t="s">
        <v>1899</v>
      </c>
      <c r="F112" s="136" t="s">
        <v>1900</v>
      </c>
      <c r="G112" s="137" t="s">
        <v>312</v>
      </c>
      <c r="H112" s="138">
        <v>1</v>
      </c>
      <c r="I112" s="139"/>
      <c r="J112" s="140">
        <f>ROUND(I112*H112,2)</f>
        <v>0</v>
      </c>
      <c r="K112" s="136" t="s">
        <v>3</v>
      </c>
      <c r="L112" s="34"/>
      <c r="M112" s="141" t="s">
        <v>3</v>
      </c>
      <c r="N112" s="142" t="s">
        <v>50</v>
      </c>
      <c r="P112" s="143">
        <f>O112*H112</f>
        <v>0</v>
      </c>
      <c r="Q112" s="143">
        <v>0</v>
      </c>
      <c r="R112" s="143">
        <f>Q112*H112</f>
        <v>0</v>
      </c>
      <c r="S112" s="143">
        <v>0</v>
      </c>
      <c r="T112" s="144">
        <f>S112*H112</f>
        <v>0</v>
      </c>
      <c r="AR112" s="145" t="s">
        <v>345</v>
      </c>
      <c r="AT112" s="145" t="s">
        <v>139</v>
      </c>
      <c r="AU112" s="145" t="s">
        <v>89</v>
      </c>
      <c r="AY112" s="18" t="s">
        <v>136</v>
      </c>
      <c r="BE112" s="146">
        <f>IF(N112="základní",J112,0)</f>
        <v>0</v>
      </c>
      <c r="BF112" s="146">
        <f>IF(N112="snížená",J112,0)</f>
        <v>0</v>
      </c>
      <c r="BG112" s="146">
        <f>IF(N112="zákl. přenesená",J112,0)</f>
        <v>0</v>
      </c>
      <c r="BH112" s="146">
        <f>IF(N112="sníž. přenesená",J112,0)</f>
        <v>0</v>
      </c>
      <c r="BI112" s="146">
        <f>IF(N112="nulová",J112,0)</f>
        <v>0</v>
      </c>
      <c r="BJ112" s="18" t="s">
        <v>87</v>
      </c>
      <c r="BK112" s="146">
        <f>ROUND(I112*H112,2)</f>
        <v>0</v>
      </c>
      <c r="BL112" s="18" t="s">
        <v>345</v>
      </c>
      <c r="BM112" s="145" t="s">
        <v>1901</v>
      </c>
    </row>
    <row r="113" spans="2:65" s="1" customFormat="1" ht="19.5">
      <c r="B113" s="34"/>
      <c r="D113" s="151" t="s">
        <v>158</v>
      </c>
      <c r="F113" s="152" t="s">
        <v>1902</v>
      </c>
      <c r="I113" s="149"/>
      <c r="L113" s="34"/>
      <c r="M113" s="150"/>
      <c r="T113" s="55"/>
      <c r="AT113" s="18" t="s">
        <v>158</v>
      </c>
      <c r="AU113" s="18" t="s">
        <v>89</v>
      </c>
    </row>
    <row r="114" spans="2:65" s="1" customFormat="1" ht="24.2" customHeight="1">
      <c r="B114" s="133"/>
      <c r="C114" s="134" t="s">
        <v>9</v>
      </c>
      <c r="D114" s="134" t="s">
        <v>139</v>
      </c>
      <c r="E114" s="135" t="s">
        <v>1903</v>
      </c>
      <c r="F114" s="136" t="s">
        <v>1904</v>
      </c>
      <c r="G114" s="137" t="s">
        <v>312</v>
      </c>
      <c r="H114" s="138">
        <v>2</v>
      </c>
      <c r="I114" s="139"/>
      <c r="J114" s="140">
        <f>ROUND(I114*H114,2)</f>
        <v>0</v>
      </c>
      <c r="K114" s="136" t="s">
        <v>143</v>
      </c>
      <c r="L114" s="34"/>
      <c r="M114" s="141" t="s">
        <v>3</v>
      </c>
      <c r="N114" s="142" t="s">
        <v>50</v>
      </c>
      <c r="P114" s="143">
        <f>O114*H114</f>
        <v>0</v>
      </c>
      <c r="Q114" s="143">
        <v>0</v>
      </c>
      <c r="R114" s="143">
        <f>Q114*H114</f>
        <v>0</v>
      </c>
      <c r="S114" s="143">
        <v>0</v>
      </c>
      <c r="T114" s="144">
        <f>S114*H114</f>
        <v>0</v>
      </c>
      <c r="AR114" s="145" t="s">
        <v>345</v>
      </c>
      <c r="AT114" s="145" t="s">
        <v>139</v>
      </c>
      <c r="AU114" s="145" t="s">
        <v>89</v>
      </c>
      <c r="AY114" s="18" t="s">
        <v>136</v>
      </c>
      <c r="BE114" s="146">
        <f>IF(N114="základní",J114,0)</f>
        <v>0</v>
      </c>
      <c r="BF114" s="146">
        <f>IF(N114="snížená",J114,0)</f>
        <v>0</v>
      </c>
      <c r="BG114" s="146">
        <f>IF(N114="zákl. přenesená",J114,0)</f>
        <v>0</v>
      </c>
      <c r="BH114" s="146">
        <f>IF(N114="sníž. přenesená",J114,0)</f>
        <v>0</v>
      </c>
      <c r="BI114" s="146">
        <f>IF(N114="nulová",J114,0)</f>
        <v>0</v>
      </c>
      <c r="BJ114" s="18" t="s">
        <v>87</v>
      </c>
      <c r="BK114" s="146">
        <f>ROUND(I114*H114,2)</f>
        <v>0</v>
      </c>
      <c r="BL114" s="18" t="s">
        <v>345</v>
      </c>
      <c r="BM114" s="145" t="s">
        <v>1905</v>
      </c>
    </row>
    <row r="115" spans="2:65" s="1" customFormat="1" ht="11.25">
      <c r="B115" s="34"/>
      <c r="D115" s="147" t="s">
        <v>146</v>
      </c>
      <c r="F115" s="148" t="s">
        <v>1906</v>
      </c>
      <c r="I115" s="149"/>
      <c r="L115" s="34"/>
      <c r="M115" s="150"/>
      <c r="T115" s="55"/>
      <c r="AT115" s="18" t="s">
        <v>146</v>
      </c>
      <c r="AU115" s="18" t="s">
        <v>89</v>
      </c>
    </row>
    <row r="116" spans="2:65" s="1" customFormat="1" ht="16.5" customHeight="1">
      <c r="B116" s="133"/>
      <c r="C116" s="184" t="s">
        <v>323</v>
      </c>
      <c r="D116" s="184" t="s">
        <v>895</v>
      </c>
      <c r="E116" s="185" t="s">
        <v>1907</v>
      </c>
      <c r="F116" s="186" t="s">
        <v>1908</v>
      </c>
      <c r="G116" s="187" t="s">
        <v>312</v>
      </c>
      <c r="H116" s="188">
        <v>2</v>
      </c>
      <c r="I116" s="189"/>
      <c r="J116" s="190">
        <f>ROUND(I116*H116,2)</f>
        <v>0</v>
      </c>
      <c r="K116" s="186" t="s">
        <v>143</v>
      </c>
      <c r="L116" s="191"/>
      <c r="M116" s="192" t="s">
        <v>3</v>
      </c>
      <c r="N116" s="193" t="s">
        <v>50</v>
      </c>
      <c r="P116" s="143">
        <f>O116*H116</f>
        <v>0</v>
      </c>
      <c r="Q116" s="143">
        <v>9.0000000000000006E-5</v>
      </c>
      <c r="R116" s="143">
        <f>Q116*H116</f>
        <v>1.8000000000000001E-4</v>
      </c>
      <c r="S116" s="143">
        <v>0</v>
      </c>
      <c r="T116" s="144">
        <f>S116*H116</f>
        <v>0</v>
      </c>
      <c r="AR116" s="145" t="s">
        <v>472</v>
      </c>
      <c r="AT116" s="145" t="s">
        <v>895</v>
      </c>
      <c r="AU116" s="145" t="s">
        <v>89</v>
      </c>
      <c r="AY116" s="18" t="s">
        <v>136</v>
      </c>
      <c r="BE116" s="146">
        <f>IF(N116="základní",J116,0)</f>
        <v>0</v>
      </c>
      <c r="BF116" s="146">
        <f>IF(N116="snížená",J116,0)</f>
        <v>0</v>
      </c>
      <c r="BG116" s="146">
        <f>IF(N116="zákl. přenesená",J116,0)</f>
        <v>0</v>
      </c>
      <c r="BH116" s="146">
        <f>IF(N116="sníž. přenesená",J116,0)</f>
        <v>0</v>
      </c>
      <c r="BI116" s="146">
        <f>IF(N116="nulová",J116,0)</f>
        <v>0</v>
      </c>
      <c r="BJ116" s="18" t="s">
        <v>87</v>
      </c>
      <c r="BK116" s="146">
        <f>ROUND(I116*H116,2)</f>
        <v>0</v>
      </c>
      <c r="BL116" s="18" t="s">
        <v>345</v>
      </c>
      <c r="BM116" s="145" t="s">
        <v>1909</v>
      </c>
    </row>
    <row r="117" spans="2:65" s="1" customFormat="1" ht="19.5">
      <c r="B117" s="34"/>
      <c r="D117" s="151" t="s">
        <v>158</v>
      </c>
      <c r="F117" s="152" t="s">
        <v>1910</v>
      </c>
      <c r="I117" s="149"/>
      <c r="L117" s="34"/>
      <c r="M117" s="150"/>
      <c r="T117" s="55"/>
      <c r="AT117" s="18" t="s">
        <v>158</v>
      </c>
      <c r="AU117" s="18" t="s">
        <v>89</v>
      </c>
    </row>
    <row r="118" spans="2:65" s="1" customFormat="1" ht="24.2" customHeight="1">
      <c r="B118" s="133"/>
      <c r="C118" s="134" t="s">
        <v>330</v>
      </c>
      <c r="D118" s="134" t="s">
        <v>139</v>
      </c>
      <c r="E118" s="135" t="s">
        <v>1911</v>
      </c>
      <c r="F118" s="136" t="s">
        <v>1912</v>
      </c>
      <c r="G118" s="137" t="s">
        <v>312</v>
      </c>
      <c r="H118" s="138">
        <v>74</v>
      </c>
      <c r="I118" s="139"/>
      <c r="J118" s="140">
        <f>ROUND(I118*H118,2)</f>
        <v>0</v>
      </c>
      <c r="K118" s="136" t="s">
        <v>143</v>
      </c>
      <c r="L118" s="34"/>
      <c r="M118" s="141" t="s">
        <v>3</v>
      </c>
      <c r="N118" s="142" t="s">
        <v>50</v>
      </c>
      <c r="P118" s="143">
        <f>O118*H118</f>
        <v>0</v>
      </c>
      <c r="Q118" s="143">
        <v>0</v>
      </c>
      <c r="R118" s="143">
        <f>Q118*H118</f>
        <v>0</v>
      </c>
      <c r="S118" s="143">
        <v>0</v>
      </c>
      <c r="T118" s="144">
        <f>S118*H118</f>
        <v>0</v>
      </c>
      <c r="AR118" s="145" t="s">
        <v>345</v>
      </c>
      <c r="AT118" s="145" t="s">
        <v>139</v>
      </c>
      <c r="AU118" s="145" t="s">
        <v>89</v>
      </c>
      <c r="AY118" s="18" t="s">
        <v>136</v>
      </c>
      <c r="BE118" s="146">
        <f>IF(N118="základní",J118,0)</f>
        <v>0</v>
      </c>
      <c r="BF118" s="146">
        <f>IF(N118="snížená",J118,0)</f>
        <v>0</v>
      </c>
      <c r="BG118" s="146">
        <f>IF(N118="zákl. přenesená",J118,0)</f>
        <v>0</v>
      </c>
      <c r="BH118" s="146">
        <f>IF(N118="sníž. přenesená",J118,0)</f>
        <v>0</v>
      </c>
      <c r="BI118" s="146">
        <f>IF(N118="nulová",J118,0)</f>
        <v>0</v>
      </c>
      <c r="BJ118" s="18" t="s">
        <v>87</v>
      </c>
      <c r="BK118" s="146">
        <f>ROUND(I118*H118,2)</f>
        <v>0</v>
      </c>
      <c r="BL118" s="18" t="s">
        <v>345</v>
      </c>
      <c r="BM118" s="145" t="s">
        <v>1913</v>
      </c>
    </row>
    <row r="119" spans="2:65" s="1" customFormat="1" ht="11.25">
      <c r="B119" s="34"/>
      <c r="D119" s="147" t="s">
        <v>146</v>
      </c>
      <c r="F119" s="148" t="s">
        <v>1914</v>
      </c>
      <c r="I119" s="149"/>
      <c r="L119" s="34"/>
      <c r="M119" s="150"/>
      <c r="T119" s="55"/>
      <c r="AT119" s="18" t="s">
        <v>146</v>
      </c>
      <c r="AU119" s="18" t="s">
        <v>89</v>
      </c>
    </row>
    <row r="120" spans="2:65" s="1" customFormat="1" ht="16.5" customHeight="1">
      <c r="B120" s="133"/>
      <c r="C120" s="184" t="s">
        <v>337</v>
      </c>
      <c r="D120" s="184" t="s">
        <v>895</v>
      </c>
      <c r="E120" s="185" t="s">
        <v>1915</v>
      </c>
      <c r="F120" s="186" t="s">
        <v>1916</v>
      </c>
      <c r="G120" s="187" t="s">
        <v>312</v>
      </c>
      <c r="H120" s="188">
        <v>74</v>
      </c>
      <c r="I120" s="189"/>
      <c r="J120" s="190">
        <f>ROUND(I120*H120,2)</f>
        <v>0</v>
      </c>
      <c r="K120" s="186" t="s">
        <v>143</v>
      </c>
      <c r="L120" s="191"/>
      <c r="M120" s="192" t="s">
        <v>3</v>
      </c>
      <c r="N120" s="193" t="s">
        <v>50</v>
      </c>
      <c r="P120" s="143">
        <f>O120*H120</f>
        <v>0</v>
      </c>
      <c r="Q120" s="143">
        <v>4.0000000000000003E-5</v>
      </c>
      <c r="R120" s="143">
        <f>Q120*H120</f>
        <v>2.9600000000000004E-3</v>
      </c>
      <c r="S120" s="143">
        <v>0</v>
      </c>
      <c r="T120" s="144">
        <f>S120*H120</f>
        <v>0</v>
      </c>
      <c r="AR120" s="145" t="s">
        <v>472</v>
      </c>
      <c r="AT120" s="145" t="s">
        <v>895</v>
      </c>
      <c r="AU120" s="145" t="s">
        <v>89</v>
      </c>
      <c r="AY120" s="18" t="s">
        <v>136</v>
      </c>
      <c r="BE120" s="146">
        <f>IF(N120="základní",J120,0)</f>
        <v>0</v>
      </c>
      <c r="BF120" s="146">
        <f>IF(N120="snížená",J120,0)</f>
        <v>0</v>
      </c>
      <c r="BG120" s="146">
        <f>IF(N120="zákl. přenesená",J120,0)</f>
        <v>0</v>
      </c>
      <c r="BH120" s="146">
        <f>IF(N120="sníž. přenesená",J120,0)</f>
        <v>0</v>
      </c>
      <c r="BI120" s="146">
        <f>IF(N120="nulová",J120,0)</f>
        <v>0</v>
      </c>
      <c r="BJ120" s="18" t="s">
        <v>87</v>
      </c>
      <c r="BK120" s="146">
        <f>ROUND(I120*H120,2)</f>
        <v>0</v>
      </c>
      <c r="BL120" s="18" t="s">
        <v>345</v>
      </c>
      <c r="BM120" s="145" t="s">
        <v>1917</v>
      </c>
    </row>
    <row r="121" spans="2:65" s="1" customFormat="1" ht="19.5">
      <c r="B121" s="34"/>
      <c r="D121" s="151" t="s">
        <v>158</v>
      </c>
      <c r="F121" s="152" t="s">
        <v>1918</v>
      </c>
      <c r="I121" s="149"/>
      <c r="L121" s="34"/>
      <c r="M121" s="150"/>
      <c r="T121" s="55"/>
      <c r="AT121" s="18" t="s">
        <v>158</v>
      </c>
      <c r="AU121" s="18" t="s">
        <v>89</v>
      </c>
    </row>
    <row r="122" spans="2:65" s="1" customFormat="1" ht="16.5" customHeight="1">
      <c r="B122" s="133"/>
      <c r="C122" s="184" t="s">
        <v>345</v>
      </c>
      <c r="D122" s="184" t="s">
        <v>895</v>
      </c>
      <c r="E122" s="185" t="s">
        <v>1919</v>
      </c>
      <c r="F122" s="186" t="s">
        <v>1920</v>
      </c>
      <c r="G122" s="187" t="s">
        <v>312</v>
      </c>
      <c r="H122" s="188">
        <v>4</v>
      </c>
      <c r="I122" s="189"/>
      <c r="J122" s="190">
        <f>ROUND(I122*H122,2)</f>
        <v>0</v>
      </c>
      <c r="K122" s="186" t="s">
        <v>143</v>
      </c>
      <c r="L122" s="191"/>
      <c r="M122" s="192" t="s">
        <v>3</v>
      </c>
      <c r="N122" s="193" t="s">
        <v>50</v>
      </c>
      <c r="P122" s="143">
        <f>O122*H122</f>
        <v>0</v>
      </c>
      <c r="Q122" s="143">
        <v>1.0000000000000001E-5</v>
      </c>
      <c r="R122" s="143">
        <f>Q122*H122</f>
        <v>4.0000000000000003E-5</v>
      </c>
      <c r="S122" s="143">
        <v>0</v>
      </c>
      <c r="T122" s="144">
        <f>S122*H122</f>
        <v>0</v>
      </c>
      <c r="AR122" s="145" t="s">
        <v>472</v>
      </c>
      <c r="AT122" s="145" t="s">
        <v>895</v>
      </c>
      <c r="AU122" s="145" t="s">
        <v>89</v>
      </c>
      <c r="AY122" s="18" t="s">
        <v>136</v>
      </c>
      <c r="BE122" s="146">
        <f>IF(N122="základní",J122,0)</f>
        <v>0</v>
      </c>
      <c r="BF122" s="146">
        <f>IF(N122="snížená",J122,0)</f>
        <v>0</v>
      </c>
      <c r="BG122" s="146">
        <f>IF(N122="zákl. přenesená",J122,0)</f>
        <v>0</v>
      </c>
      <c r="BH122" s="146">
        <f>IF(N122="sníž. přenesená",J122,0)</f>
        <v>0</v>
      </c>
      <c r="BI122" s="146">
        <f>IF(N122="nulová",J122,0)</f>
        <v>0</v>
      </c>
      <c r="BJ122" s="18" t="s">
        <v>87</v>
      </c>
      <c r="BK122" s="146">
        <f>ROUND(I122*H122,2)</f>
        <v>0</v>
      </c>
      <c r="BL122" s="18" t="s">
        <v>345</v>
      </c>
      <c r="BM122" s="145" t="s">
        <v>1921</v>
      </c>
    </row>
    <row r="123" spans="2:65" s="1" customFormat="1" ht="19.5">
      <c r="B123" s="34"/>
      <c r="D123" s="151" t="s">
        <v>158</v>
      </c>
      <c r="F123" s="152" t="s">
        <v>1922</v>
      </c>
      <c r="I123" s="149"/>
      <c r="L123" s="34"/>
      <c r="M123" s="150"/>
      <c r="T123" s="55"/>
      <c r="AT123" s="18" t="s">
        <v>158</v>
      </c>
      <c r="AU123" s="18" t="s">
        <v>89</v>
      </c>
    </row>
    <row r="124" spans="2:65" s="1" customFormat="1" ht="24.2" customHeight="1">
      <c r="B124" s="133"/>
      <c r="C124" s="134" t="s">
        <v>358</v>
      </c>
      <c r="D124" s="134" t="s">
        <v>139</v>
      </c>
      <c r="E124" s="135" t="s">
        <v>1923</v>
      </c>
      <c r="F124" s="136" t="s">
        <v>1924</v>
      </c>
      <c r="G124" s="137" t="s">
        <v>283</v>
      </c>
      <c r="H124" s="138">
        <v>20</v>
      </c>
      <c r="I124" s="139"/>
      <c r="J124" s="140">
        <f>ROUND(I124*H124,2)</f>
        <v>0</v>
      </c>
      <c r="K124" s="136" t="s">
        <v>143</v>
      </c>
      <c r="L124" s="34"/>
      <c r="M124" s="141" t="s">
        <v>3</v>
      </c>
      <c r="N124" s="142" t="s">
        <v>50</v>
      </c>
      <c r="P124" s="143">
        <f>O124*H124</f>
        <v>0</v>
      </c>
      <c r="Q124" s="143">
        <v>0</v>
      </c>
      <c r="R124" s="143">
        <f>Q124*H124</f>
        <v>0</v>
      </c>
      <c r="S124" s="143">
        <v>0</v>
      </c>
      <c r="T124" s="144">
        <f>S124*H124</f>
        <v>0</v>
      </c>
      <c r="AR124" s="145" t="s">
        <v>345</v>
      </c>
      <c r="AT124" s="145" t="s">
        <v>139</v>
      </c>
      <c r="AU124" s="145" t="s">
        <v>89</v>
      </c>
      <c r="AY124" s="18" t="s">
        <v>136</v>
      </c>
      <c r="BE124" s="146">
        <f>IF(N124="základní",J124,0)</f>
        <v>0</v>
      </c>
      <c r="BF124" s="146">
        <f>IF(N124="snížená",J124,0)</f>
        <v>0</v>
      </c>
      <c r="BG124" s="146">
        <f>IF(N124="zákl. přenesená",J124,0)</f>
        <v>0</v>
      </c>
      <c r="BH124" s="146">
        <f>IF(N124="sníž. přenesená",J124,0)</f>
        <v>0</v>
      </c>
      <c r="BI124" s="146">
        <f>IF(N124="nulová",J124,0)</f>
        <v>0</v>
      </c>
      <c r="BJ124" s="18" t="s">
        <v>87</v>
      </c>
      <c r="BK124" s="146">
        <f>ROUND(I124*H124,2)</f>
        <v>0</v>
      </c>
      <c r="BL124" s="18" t="s">
        <v>345</v>
      </c>
      <c r="BM124" s="145" t="s">
        <v>1925</v>
      </c>
    </row>
    <row r="125" spans="2:65" s="1" customFormat="1" ht="11.25">
      <c r="B125" s="34"/>
      <c r="D125" s="147" t="s">
        <v>146</v>
      </c>
      <c r="F125" s="148" t="s">
        <v>1926</v>
      </c>
      <c r="I125" s="149"/>
      <c r="L125" s="34"/>
      <c r="M125" s="150"/>
      <c r="T125" s="55"/>
      <c r="AT125" s="18" t="s">
        <v>146</v>
      </c>
      <c r="AU125" s="18" t="s">
        <v>89</v>
      </c>
    </row>
    <row r="126" spans="2:65" s="1" customFormat="1" ht="19.5">
      <c r="B126" s="34"/>
      <c r="D126" s="151" t="s">
        <v>158</v>
      </c>
      <c r="F126" s="152" t="s">
        <v>1927</v>
      </c>
      <c r="I126" s="149"/>
      <c r="L126" s="34"/>
      <c r="M126" s="150"/>
      <c r="T126" s="55"/>
      <c r="AT126" s="18" t="s">
        <v>158</v>
      </c>
      <c r="AU126" s="18" t="s">
        <v>89</v>
      </c>
    </row>
    <row r="127" spans="2:65" s="1" customFormat="1" ht="16.5" customHeight="1">
      <c r="B127" s="133"/>
      <c r="C127" s="184" t="s">
        <v>367</v>
      </c>
      <c r="D127" s="184" t="s">
        <v>895</v>
      </c>
      <c r="E127" s="185" t="s">
        <v>1928</v>
      </c>
      <c r="F127" s="186" t="s">
        <v>1929</v>
      </c>
      <c r="G127" s="187" t="s">
        <v>283</v>
      </c>
      <c r="H127" s="188">
        <v>23</v>
      </c>
      <c r="I127" s="189"/>
      <c r="J127" s="190">
        <f>ROUND(I127*H127,2)</f>
        <v>0</v>
      </c>
      <c r="K127" s="186" t="s">
        <v>143</v>
      </c>
      <c r="L127" s="191"/>
      <c r="M127" s="192" t="s">
        <v>3</v>
      </c>
      <c r="N127" s="193" t="s">
        <v>50</v>
      </c>
      <c r="P127" s="143">
        <f>O127*H127</f>
        <v>0</v>
      </c>
      <c r="Q127" s="143">
        <v>2.2000000000000001E-4</v>
      </c>
      <c r="R127" s="143">
        <f>Q127*H127</f>
        <v>5.0600000000000003E-3</v>
      </c>
      <c r="S127" s="143">
        <v>0</v>
      </c>
      <c r="T127" s="144">
        <f>S127*H127</f>
        <v>0</v>
      </c>
      <c r="AR127" s="145" t="s">
        <v>472</v>
      </c>
      <c r="AT127" s="145" t="s">
        <v>895</v>
      </c>
      <c r="AU127" s="145" t="s">
        <v>89</v>
      </c>
      <c r="AY127" s="18" t="s">
        <v>136</v>
      </c>
      <c r="BE127" s="146">
        <f>IF(N127="základní",J127,0)</f>
        <v>0</v>
      </c>
      <c r="BF127" s="146">
        <f>IF(N127="snížená",J127,0)</f>
        <v>0</v>
      </c>
      <c r="BG127" s="146">
        <f>IF(N127="zákl. přenesená",J127,0)</f>
        <v>0</v>
      </c>
      <c r="BH127" s="146">
        <f>IF(N127="sníž. přenesená",J127,0)</f>
        <v>0</v>
      </c>
      <c r="BI127" s="146">
        <f>IF(N127="nulová",J127,0)</f>
        <v>0</v>
      </c>
      <c r="BJ127" s="18" t="s">
        <v>87</v>
      </c>
      <c r="BK127" s="146">
        <f>ROUND(I127*H127,2)</f>
        <v>0</v>
      </c>
      <c r="BL127" s="18" t="s">
        <v>345</v>
      </c>
      <c r="BM127" s="145" t="s">
        <v>1930</v>
      </c>
    </row>
    <row r="128" spans="2:65" s="1" customFormat="1" ht="19.5">
      <c r="B128" s="34"/>
      <c r="D128" s="151" t="s">
        <v>158</v>
      </c>
      <c r="F128" s="152" t="s">
        <v>1931</v>
      </c>
      <c r="I128" s="149"/>
      <c r="L128" s="34"/>
      <c r="M128" s="150"/>
      <c r="T128" s="55"/>
      <c r="AT128" s="18" t="s">
        <v>158</v>
      </c>
      <c r="AU128" s="18" t="s">
        <v>89</v>
      </c>
    </row>
    <row r="129" spans="2:65" s="12" customFormat="1" ht="11.25">
      <c r="B129" s="157"/>
      <c r="D129" s="151" t="s">
        <v>230</v>
      </c>
      <c r="F129" s="159" t="s">
        <v>1932</v>
      </c>
      <c r="H129" s="160">
        <v>23</v>
      </c>
      <c r="I129" s="161"/>
      <c r="L129" s="157"/>
      <c r="M129" s="162"/>
      <c r="T129" s="163"/>
      <c r="AT129" s="158" t="s">
        <v>230</v>
      </c>
      <c r="AU129" s="158" t="s">
        <v>89</v>
      </c>
      <c r="AV129" s="12" t="s">
        <v>89</v>
      </c>
      <c r="AW129" s="12" t="s">
        <v>4</v>
      </c>
      <c r="AX129" s="12" t="s">
        <v>87</v>
      </c>
      <c r="AY129" s="158" t="s">
        <v>136</v>
      </c>
    </row>
    <row r="130" spans="2:65" s="1" customFormat="1" ht="24.2" customHeight="1">
      <c r="B130" s="133"/>
      <c r="C130" s="134" t="s">
        <v>374</v>
      </c>
      <c r="D130" s="134" t="s">
        <v>139</v>
      </c>
      <c r="E130" s="135" t="s">
        <v>1933</v>
      </c>
      <c r="F130" s="136" t="s">
        <v>1934</v>
      </c>
      <c r="G130" s="137" t="s">
        <v>283</v>
      </c>
      <c r="H130" s="138">
        <v>15</v>
      </c>
      <c r="I130" s="139"/>
      <c r="J130" s="140">
        <f>ROUND(I130*H130,2)</f>
        <v>0</v>
      </c>
      <c r="K130" s="136" t="s">
        <v>143</v>
      </c>
      <c r="L130" s="34"/>
      <c r="M130" s="141" t="s">
        <v>3</v>
      </c>
      <c r="N130" s="142" t="s">
        <v>50</v>
      </c>
      <c r="P130" s="143">
        <f>O130*H130</f>
        <v>0</v>
      </c>
      <c r="Q130" s="143">
        <v>0</v>
      </c>
      <c r="R130" s="143">
        <f>Q130*H130</f>
        <v>0</v>
      </c>
      <c r="S130" s="143">
        <v>0</v>
      </c>
      <c r="T130" s="144">
        <f>S130*H130</f>
        <v>0</v>
      </c>
      <c r="AR130" s="145" t="s">
        <v>345</v>
      </c>
      <c r="AT130" s="145" t="s">
        <v>139</v>
      </c>
      <c r="AU130" s="145" t="s">
        <v>89</v>
      </c>
      <c r="AY130" s="18" t="s">
        <v>136</v>
      </c>
      <c r="BE130" s="146">
        <f>IF(N130="základní",J130,0)</f>
        <v>0</v>
      </c>
      <c r="BF130" s="146">
        <f>IF(N130="snížená",J130,0)</f>
        <v>0</v>
      </c>
      <c r="BG130" s="146">
        <f>IF(N130="zákl. přenesená",J130,0)</f>
        <v>0</v>
      </c>
      <c r="BH130" s="146">
        <f>IF(N130="sníž. přenesená",J130,0)</f>
        <v>0</v>
      </c>
      <c r="BI130" s="146">
        <f>IF(N130="nulová",J130,0)</f>
        <v>0</v>
      </c>
      <c r="BJ130" s="18" t="s">
        <v>87</v>
      </c>
      <c r="BK130" s="146">
        <f>ROUND(I130*H130,2)</f>
        <v>0</v>
      </c>
      <c r="BL130" s="18" t="s">
        <v>345</v>
      </c>
      <c r="BM130" s="145" t="s">
        <v>1935</v>
      </c>
    </row>
    <row r="131" spans="2:65" s="1" customFormat="1" ht="11.25">
      <c r="B131" s="34"/>
      <c r="D131" s="147" t="s">
        <v>146</v>
      </c>
      <c r="F131" s="148" t="s">
        <v>1936</v>
      </c>
      <c r="I131" s="149"/>
      <c r="L131" s="34"/>
      <c r="M131" s="150"/>
      <c r="T131" s="55"/>
      <c r="AT131" s="18" t="s">
        <v>146</v>
      </c>
      <c r="AU131" s="18" t="s">
        <v>89</v>
      </c>
    </row>
    <row r="132" spans="2:65" s="1" customFormat="1" ht="16.5" customHeight="1">
      <c r="B132" s="133"/>
      <c r="C132" s="184" t="s">
        <v>379</v>
      </c>
      <c r="D132" s="184" t="s">
        <v>895</v>
      </c>
      <c r="E132" s="185" t="s">
        <v>1937</v>
      </c>
      <c r="F132" s="186" t="s">
        <v>1938</v>
      </c>
      <c r="G132" s="187" t="s">
        <v>283</v>
      </c>
      <c r="H132" s="188">
        <v>17.25</v>
      </c>
      <c r="I132" s="189"/>
      <c r="J132" s="190">
        <f>ROUND(I132*H132,2)</f>
        <v>0</v>
      </c>
      <c r="K132" s="186" t="s">
        <v>143</v>
      </c>
      <c r="L132" s="191"/>
      <c r="M132" s="192" t="s">
        <v>3</v>
      </c>
      <c r="N132" s="193" t="s">
        <v>50</v>
      </c>
      <c r="P132" s="143">
        <f>O132*H132</f>
        <v>0</v>
      </c>
      <c r="Q132" s="143">
        <v>1E-4</v>
      </c>
      <c r="R132" s="143">
        <f>Q132*H132</f>
        <v>1.7250000000000002E-3</v>
      </c>
      <c r="S132" s="143">
        <v>0</v>
      </c>
      <c r="T132" s="144">
        <f>S132*H132</f>
        <v>0</v>
      </c>
      <c r="AR132" s="145" t="s">
        <v>472</v>
      </c>
      <c r="AT132" s="145" t="s">
        <v>895</v>
      </c>
      <c r="AU132" s="145" t="s">
        <v>89</v>
      </c>
      <c r="AY132" s="18" t="s">
        <v>136</v>
      </c>
      <c r="BE132" s="146">
        <f>IF(N132="základní",J132,0)</f>
        <v>0</v>
      </c>
      <c r="BF132" s="146">
        <f>IF(N132="snížená",J132,0)</f>
        <v>0</v>
      </c>
      <c r="BG132" s="146">
        <f>IF(N132="zákl. přenesená",J132,0)</f>
        <v>0</v>
      </c>
      <c r="BH132" s="146">
        <f>IF(N132="sníž. přenesená",J132,0)</f>
        <v>0</v>
      </c>
      <c r="BI132" s="146">
        <f>IF(N132="nulová",J132,0)</f>
        <v>0</v>
      </c>
      <c r="BJ132" s="18" t="s">
        <v>87</v>
      </c>
      <c r="BK132" s="146">
        <f>ROUND(I132*H132,2)</f>
        <v>0</v>
      </c>
      <c r="BL132" s="18" t="s">
        <v>345</v>
      </c>
      <c r="BM132" s="145" t="s">
        <v>1939</v>
      </c>
    </row>
    <row r="133" spans="2:65" s="12" customFormat="1" ht="11.25">
      <c r="B133" s="157"/>
      <c r="D133" s="151" t="s">
        <v>230</v>
      </c>
      <c r="F133" s="159" t="s">
        <v>1940</v>
      </c>
      <c r="H133" s="160">
        <v>17.25</v>
      </c>
      <c r="I133" s="161"/>
      <c r="L133" s="157"/>
      <c r="M133" s="162"/>
      <c r="T133" s="163"/>
      <c r="AT133" s="158" t="s">
        <v>230</v>
      </c>
      <c r="AU133" s="158" t="s">
        <v>89</v>
      </c>
      <c r="AV133" s="12" t="s">
        <v>89</v>
      </c>
      <c r="AW133" s="12" t="s">
        <v>4</v>
      </c>
      <c r="AX133" s="12" t="s">
        <v>87</v>
      </c>
      <c r="AY133" s="158" t="s">
        <v>136</v>
      </c>
    </row>
    <row r="134" spans="2:65" s="1" customFormat="1" ht="24.2" customHeight="1">
      <c r="B134" s="133"/>
      <c r="C134" s="134" t="s">
        <v>8</v>
      </c>
      <c r="D134" s="134" t="s">
        <v>139</v>
      </c>
      <c r="E134" s="135" t="s">
        <v>1941</v>
      </c>
      <c r="F134" s="136" t="s">
        <v>1942</v>
      </c>
      <c r="G134" s="137" t="s">
        <v>283</v>
      </c>
      <c r="H134" s="138">
        <v>845</v>
      </c>
      <c r="I134" s="139"/>
      <c r="J134" s="140">
        <f>ROUND(I134*H134,2)</f>
        <v>0</v>
      </c>
      <c r="K134" s="136" t="s">
        <v>143</v>
      </c>
      <c r="L134" s="34"/>
      <c r="M134" s="141" t="s">
        <v>3</v>
      </c>
      <c r="N134" s="142" t="s">
        <v>50</v>
      </c>
      <c r="P134" s="143">
        <f>O134*H134</f>
        <v>0</v>
      </c>
      <c r="Q134" s="143">
        <v>0</v>
      </c>
      <c r="R134" s="143">
        <f>Q134*H134</f>
        <v>0</v>
      </c>
      <c r="S134" s="143">
        <v>0</v>
      </c>
      <c r="T134" s="144">
        <f>S134*H134</f>
        <v>0</v>
      </c>
      <c r="AR134" s="145" t="s">
        <v>345</v>
      </c>
      <c r="AT134" s="145" t="s">
        <v>139</v>
      </c>
      <c r="AU134" s="145" t="s">
        <v>89</v>
      </c>
      <c r="AY134" s="18" t="s">
        <v>136</v>
      </c>
      <c r="BE134" s="146">
        <f>IF(N134="základní",J134,0)</f>
        <v>0</v>
      </c>
      <c r="BF134" s="146">
        <f>IF(N134="snížená",J134,0)</f>
        <v>0</v>
      </c>
      <c r="BG134" s="146">
        <f>IF(N134="zákl. přenesená",J134,0)</f>
        <v>0</v>
      </c>
      <c r="BH134" s="146">
        <f>IF(N134="sníž. přenesená",J134,0)</f>
        <v>0</v>
      </c>
      <c r="BI134" s="146">
        <f>IF(N134="nulová",J134,0)</f>
        <v>0</v>
      </c>
      <c r="BJ134" s="18" t="s">
        <v>87</v>
      </c>
      <c r="BK134" s="146">
        <f>ROUND(I134*H134,2)</f>
        <v>0</v>
      </c>
      <c r="BL134" s="18" t="s">
        <v>345</v>
      </c>
      <c r="BM134" s="145" t="s">
        <v>1943</v>
      </c>
    </row>
    <row r="135" spans="2:65" s="1" customFormat="1" ht="11.25">
      <c r="B135" s="34"/>
      <c r="D135" s="147" t="s">
        <v>146</v>
      </c>
      <c r="F135" s="148" t="s">
        <v>1944</v>
      </c>
      <c r="I135" s="149"/>
      <c r="L135" s="34"/>
      <c r="M135" s="150"/>
      <c r="T135" s="55"/>
      <c r="AT135" s="18" t="s">
        <v>146</v>
      </c>
      <c r="AU135" s="18" t="s">
        <v>89</v>
      </c>
    </row>
    <row r="136" spans="2:65" s="13" customFormat="1" ht="11.25">
      <c r="B136" s="164"/>
      <c r="D136" s="151" t="s">
        <v>230</v>
      </c>
      <c r="E136" s="165" t="s">
        <v>3</v>
      </c>
      <c r="F136" s="166" t="s">
        <v>1945</v>
      </c>
      <c r="H136" s="165" t="s">
        <v>3</v>
      </c>
      <c r="I136" s="167"/>
      <c r="L136" s="164"/>
      <c r="M136" s="168"/>
      <c r="T136" s="169"/>
      <c r="AT136" s="165" t="s">
        <v>230</v>
      </c>
      <c r="AU136" s="165" t="s">
        <v>89</v>
      </c>
      <c r="AV136" s="13" t="s">
        <v>87</v>
      </c>
      <c r="AW136" s="13" t="s">
        <v>40</v>
      </c>
      <c r="AX136" s="13" t="s">
        <v>79</v>
      </c>
      <c r="AY136" s="165" t="s">
        <v>136</v>
      </c>
    </row>
    <row r="137" spans="2:65" s="12" customFormat="1" ht="11.25">
      <c r="B137" s="157"/>
      <c r="D137" s="151" t="s">
        <v>230</v>
      </c>
      <c r="E137" s="158" t="s">
        <v>3</v>
      </c>
      <c r="F137" s="159" t="s">
        <v>1946</v>
      </c>
      <c r="H137" s="160">
        <v>720</v>
      </c>
      <c r="I137" s="161"/>
      <c r="L137" s="157"/>
      <c r="M137" s="162"/>
      <c r="T137" s="163"/>
      <c r="AT137" s="158" t="s">
        <v>230</v>
      </c>
      <c r="AU137" s="158" t="s">
        <v>89</v>
      </c>
      <c r="AV137" s="12" t="s">
        <v>89</v>
      </c>
      <c r="AW137" s="12" t="s">
        <v>40</v>
      </c>
      <c r="AX137" s="12" t="s">
        <v>79</v>
      </c>
      <c r="AY137" s="158" t="s">
        <v>136</v>
      </c>
    </row>
    <row r="138" spans="2:65" s="13" customFormat="1" ht="11.25">
      <c r="B138" s="164"/>
      <c r="D138" s="151" t="s">
        <v>230</v>
      </c>
      <c r="E138" s="165" t="s">
        <v>3</v>
      </c>
      <c r="F138" s="166" t="s">
        <v>1947</v>
      </c>
      <c r="H138" s="165" t="s">
        <v>3</v>
      </c>
      <c r="I138" s="167"/>
      <c r="L138" s="164"/>
      <c r="M138" s="168"/>
      <c r="T138" s="169"/>
      <c r="AT138" s="165" t="s">
        <v>230</v>
      </c>
      <c r="AU138" s="165" t="s">
        <v>89</v>
      </c>
      <c r="AV138" s="13" t="s">
        <v>87</v>
      </c>
      <c r="AW138" s="13" t="s">
        <v>40</v>
      </c>
      <c r="AX138" s="13" t="s">
        <v>79</v>
      </c>
      <c r="AY138" s="165" t="s">
        <v>136</v>
      </c>
    </row>
    <row r="139" spans="2:65" s="12" customFormat="1" ht="11.25">
      <c r="B139" s="157"/>
      <c r="D139" s="151" t="s">
        <v>230</v>
      </c>
      <c r="E139" s="158" t="s">
        <v>3</v>
      </c>
      <c r="F139" s="159" t="s">
        <v>1094</v>
      </c>
      <c r="H139" s="160">
        <v>125</v>
      </c>
      <c r="I139" s="161"/>
      <c r="L139" s="157"/>
      <c r="M139" s="162"/>
      <c r="T139" s="163"/>
      <c r="AT139" s="158" t="s">
        <v>230</v>
      </c>
      <c r="AU139" s="158" t="s">
        <v>89</v>
      </c>
      <c r="AV139" s="12" t="s">
        <v>89</v>
      </c>
      <c r="AW139" s="12" t="s">
        <v>40</v>
      </c>
      <c r="AX139" s="12" t="s">
        <v>79</v>
      </c>
      <c r="AY139" s="158" t="s">
        <v>136</v>
      </c>
    </row>
    <row r="140" spans="2:65" s="14" customFormat="1" ht="11.25">
      <c r="B140" s="170"/>
      <c r="D140" s="151" t="s">
        <v>230</v>
      </c>
      <c r="E140" s="171" t="s">
        <v>3</v>
      </c>
      <c r="F140" s="172" t="s">
        <v>251</v>
      </c>
      <c r="H140" s="173">
        <v>845</v>
      </c>
      <c r="I140" s="174"/>
      <c r="L140" s="170"/>
      <c r="M140" s="175"/>
      <c r="T140" s="176"/>
      <c r="AT140" s="171" t="s">
        <v>230</v>
      </c>
      <c r="AU140" s="171" t="s">
        <v>89</v>
      </c>
      <c r="AV140" s="14" t="s">
        <v>162</v>
      </c>
      <c r="AW140" s="14" t="s">
        <v>40</v>
      </c>
      <c r="AX140" s="14" t="s">
        <v>87</v>
      </c>
      <c r="AY140" s="171" t="s">
        <v>136</v>
      </c>
    </row>
    <row r="141" spans="2:65" s="1" customFormat="1" ht="16.5" customHeight="1">
      <c r="B141" s="133"/>
      <c r="C141" s="184" t="s">
        <v>390</v>
      </c>
      <c r="D141" s="184" t="s">
        <v>895</v>
      </c>
      <c r="E141" s="185" t="s">
        <v>1948</v>
      </c>
      <c r="F141" s="186" t="s">
        <v>1949</v>
      </c>
      <c r="G141" s="187" t="s">
        <v>283</v>
      </c>
      <c r="H141" s="188">
        <v>971.75</v>
      </c>
      <c r="I141" s="189"/>
      <c r="J141" s="190">
        <f>ROUND(I141*H141,2)</f>
        <v>0</v>
      </c>
      <c r="K141" s="186" t="s">
        <v>143</v>
      </c>
      <c r="L141" s="191"/>
      <c r="M141" s="192" t="s">
        <v>3</v>
      </c>
      <c r="N141" s="193" t="s">
        <v>50</v>
      </c>
      <c r="P141" s="143">
        <f>O141*H141</f>
        <v>0</v>
      </c>
      <c r="Q141" s="143">
        <v>1.2E-4</v>
      </c>
      <c r="R141" s="143">
        <f>Q141*H141</f>
        <v>0.11661000000000001</v>
      </c>
      <c r="S141" s="143">
        <v>0</v>
      </c>
      <c r="T141" s="144">
        <f>S141*H141</f>
        <v>0</v>
      </c>
      <c r="AR141" s="145" t="s">
        <v>472</v>
      </c>
      <c r="AT141" s="145" t="s">
        <v>895</v>
      </c>
      <c r="AU141" s="145" t="s">
        <v>89</v>
      </c>
      <c r="AY141" s="18" t="s">
        <v>136</v>
      </c>
      <c r="BE141" s="146">
        <f>IF(N141="základní",J141,0)</f>
        <v>0</v>
      </c>
      <c r="BF141" s="146">
        <f>IF(N141="snížená",J141,0)</f>
        <v>0</v>
      </c>
      <c r="BG141" s="146">
        <f>IF(N141="zákl. přenesená",J141,0)</f>
        <v>0</v>
      </c>
      <c r="BH141" s="146">
        <f>IF(N141="sníž. přenesená",J141,0)</f>
        <v>0</v>
      </c>
      <c r="BI141" s="146">
        <f>IF(N141="nulová",J141,0)</f>
        <v>0</v>
      </c>
      <c r="BJ141" s="18" t="s">
        <v>87</v>
      </c>
      <c r="BK141" s="146">
        <f>ROUND(I141*H141,2)</f>
        <v>0</v>
      </c>
      <c r="BL141" s="18" t="s">
        <v>345</v>
      </c>
      <c r="BM141" s="145" t="s">
        <v>1950</v>
      </c>
    </row>
    <row r="142" spans="2:65" s="13" customFormat="1" ht="11.25">
      <c r="B142" s="164"/>
      <c r="D142" s="151" t="s">
        <v>230</v>
      </c>
      <c r="E142" s="165" t="s">
        <v>3</v>
      </c>
      <c r="F142" s="166" t="s">
        <v>1945</v>
      </c>
      <c r="H142" s="165" t="s">
        <v>3</v>
      </c>
      <c r="I142" s="167"/>
      <c r="L142" s="164"/>
      <c r="M142" s="168"/>
      <c r="T142" s="169"/>
      <c r="AT142" s="165" t="s">
        <v>230</v>
      </c>
      <c r="AU142" s="165" t="s">
        <v>89</v>
      </c>
      <c r="AV142" s="13" t="s">
        <v>87</v>
      </c>
      <c r="AW142" s="13" t="s">
        <v>40</v>
      </c>
      <c r="AX142" s="13" t="s">
        <v>79</v>
      </c>
      <c r="AY142" s="165" t="s">
        <v>136</v>
      </c>
    </row>
    <row r="143" spans="2:65" s="12" customFormat="1" ht="11.25">
      <c r="B143" s="157"/>
      <c r="D143" s="151" t="s">
        <v>230</v>
      </c>
      <c r="E143" s="158" t="s">
        <v>3</v>
      </c>
      <c r="F143" s="159" t="s">
        <v>1946</v>
      </c>
      <c r="H143" s="160">
        <v>720</v>
      </c>
      <c r="I143" s="161"/>
      <c r="L143" s="157"/>
      <c r="M143" s="162"/>
      <c r="T143" s="163"/>
      <c r="AT143" s="158" t="s">
        <v>230</v>
      </c>
      <c r="AU143" s="158" t="s">
        <v>89</v>
      </c>
      <c r="AV143" s="12" t="s">
        <v>89</v>
      </c>
      <c r="AW143" s="12" t="s">
        <v>40</v>
      </c>
      <c r="AX143" s="12" t="s">
        <v>79</v>
      </c>
      <c r="AY143" s="158" t="s">
        <v>136</v>
      </c>
    </row>
    <row r="144" spans="2:65" s="13" customFormat="1" ht="11.25">
      <c r="B144" s="164"/>
      <c r="D144" s="151" t="s">
        <v>230</v>
      </c>
      <c r="E144" s="165" t="s">
        <v>3</v>
      </c>
      <c r="F144" s="166" t="s">
        <v>1947</v>
      </c>
      <c r="H144" s="165" t="s">
        <v>3</v>
      </c>
      <c r="I144" s="167"/>
      <c r="L144" s="164"/>
      <c r="M144" s="168"/>
      <c r="T144" s="169"/>
      <c r="AT144" s="165" t="s">
        <v>230</v>
      </c>
      <c r="AU144" s="165" t="s">
        <v>89</v>
      </c>
      <c r="AV144" s="13" t="s">
        <v>87</v>
      </c>
      <c r="AW144" s="13" t="s">
        <v>40</v>
      </c>
      <c r="AX144" s="13" t="s">
        <v>79</v>
      </c>
      <c r="AY144" s="165" t="s">
        <v>136</v>
      </c>
    </row>
    <row r="145" spans="2:65" s="12" customFormat="1" ht="11.25">
      <c r="B145" s="157"/>
      <c r="D145" s="151" t="s">
        <v>230</v>
      </c>
      <c r="E145" s="158" t="s">
        <v>3</v>
      </c>
      <c r="F145" s="159" t="s">
        <v>1094</v>
      </c>
      <c r="H145" s="160">
        <v>125</v>
      </c>
      <c r="I145" s="161"/>
      <c r="L145" s="157"/>
      <c r="M145" s="162"/>
      <c r="T145" s="163"/>
      <c r="AT145" s="158" t="s">
        <v>230</v>
      </c>
      <c r="AU145" s="158" t="s">
        <v>89</v>
      </c>
      <c r="AV145" s="12" t="s">
        <v>89</v>
      </c>
      <c r="AW145" s="12" t="s">
        <v>40</v>
      </c>
      <c r="AX145" s="12" t="s">
        <v>79</v>
      </c>
      <c r="AY145" s="158" t="s">
        <v>136</v>
      </c>
    </row>
    <row r="146" spans="2:65" s="14" customFormat="1" ht="11.25">
      <c r="B146" s="170"/>
      <c r="D146" s="151" t="s">
        <v>230</v>
      </c>
      <c r="E146" s="171" t="s">
        <v>3</v>
      </c>
      <c r="F146" s="172" t="s">
        <v>251</v>
      </c>
      <c r="H146" s="173">
        <v>845</v>
      </c>
      <c r="I146" s="174"/>
      <c r="L146" s="170"/>
      <c r="M146" s="175"/>
      <c r="T146" s="176"/>
      <c r="AT146" s="171" t="s">
        <v>230</v>
      </c>
      <c r="AU146" s="171" t="s">
        <v>89</v>
      </c>
      <c r="AV146" s="14" t="s">
        <v>162</v>
      </c>
      <c r="AW146" s="14" t="s">
        <v>40</v>
      </c>
      <c r="AX146" s="14" t="s">
        <v>87</v>
      </c>
      <c r="AY146" s="171" t="s">
        <v>136</v>
      </c>
    </row>
    <row r="147" spans="2:65" s="12" customFormat="1" ht="11.25">
      <c r="B147" s="157"/>
      <c r="D147" s="151" t="s">
        <v>230</v>
      </c>
      <c r="F147" s="159" t="s">
        <v>1951</v>
      </c>
      <c r="H147" s="160">
        <v>971.75</v>
      </c>
      <c r="I147" s="161"/>
      <c r="L147" s="157"/>
      <c r="M147" s="162"/>
      <c r="T147" s="163"/>
      <c r="AT147" s="158" t="s">
        <v>230</v>
      </c>
      <c r="AU147" s="158" t="s">
        <v>89</v>
      </c>
      <c r="AV147" s="12" t="s">
        <v>89</v>
      </c>
      <c r="AW147" s="12" t="s">
        <v>4</v>
      </c>
      <c r="AX147" s="12" t="s">
        <v>87</v>
      </c>
      <c r="AY147" s="158" t="s">
        <v>136</v>
      </c>
    </row>
    <row r="148" spans="2:65" s="1" customFormat="1" ht="24.2" customHeight="1">
      <c r="B148" s="133"/>
      <c r="C148" s="134" t="s">
        <v>405</v>
      </c>
      <c r="D148" s="134" t="s">
        <v>139</v>
      </c>
      <c r="E148" s="135" t="s">
        <v>1952</v>
      </c>
      <c r="F148" s="136" t="s">
        <v>1953</v>
      </c>
      <c r="G148" s="137" t="s">
        <v>283</v>
      </c>
      <c r="H148" s="138">
        <v>260</v>
      </c>
      <c r="I148" s="139"/>
      <c r="J148" s="140">
        <f>ROUND(I148*H148,2)</f>
        <v>0</v>
      </c>
      <c r="K148" s="136" t="s">
        <v>143</v>
      </c>
      <c r="L148" s="34"/>
      <c r="M148" s="141" t="s">
        <v>3</v>
      </c>
      <c r="N148" s="142" t="s">
        <v>50</v>
      </c>
      <c r="P148" s="143">
        <f>O148*H148</f>
        <v>0</v>
      </c>
      <c r="Q148" s="143">
        <v>0</v>
      </c>
      <c r="R148" s="143">
        <f>Q148*H148</f>
        <v>0</v>
      </c>
      <c r="S148" s="143">
        <v>0</v>
      </c>
      <c r="T148" s="144">
        <f>S148*H148</f>
        <v>0</v>
      </c>
      <c r="AR148" s="145" t="s">
        <v>345</v>
      </c>
      <c r="AT148" s="145" t="s">
        <v>139</v>
      </c>
      <c r="AU148" s="145" t="s">
        <v>89</v>
      </c>
      <c r="AY148" s="18" t="s">
        <v>136</v>
      </c>
      <c r="BE148" s="146">
        <f>IF(N148="základní",J148,0)</f>
        <v>0</v>
      </c>
      <c r="BF148" s="146">
        <f>IF(N148="snížená",J148,0)</f>
        <v>0</v>
      </c>
      <c r="BG148" s="146">
        <f>IF(N148="zákl. přenesená",J148,0)</f>
        <v>0</v>
      </c>
      <c r="BH148" s="146">
        <f>IF(N148="sníž. přenesená",J148,0)</f>
        <v>0</v>
      </c>
      <c r="BI148" s="146">
        <f>IF(N148="nulová",J148,0)</f>
        <v>0</v>
      </c>
      <c r="BJ148" s="18" t="s">
        <v>87</v>
      </c>
      <c r="BK148" s="146">
        <f>ROUND(I148*H148,2)</f>
        <v>0</v>
      </c>
      <c r="BL148" s="18" t="s">
        <v>345</v>
      </c>
      <c r="BM148" s="145" t="s">
        <v>1954</v>
      </c>
    </row>
    <row r="149" spans="2:65" s="1" customFormat="1" ht="11.25">
      <c r="B149" s="34"/>
      <c r="D149" s="147" t="s">
        <v>146</v>
      </c>
      <c r="F149" s="148" t="s">
        <v>1955</v>
      </c>
      <c r="I149" s="149"/>
      <c r="L149" s="34"/>
      <c r="M149" s="150"/>
      <c r="T149" s="55"/>
      <c r="AT149" s="18" t="s">
        <v>146</v>
      </c>
      <c r="AU149" s="18" t="s">
        <v>89</v>
      </c>
    </row>
    <row r="150" spans="2:65" s="1" customFormat="1" ht="16.5" customHeight="1">
      <c r="B150" s="133"/>
      <c r="C150" s="184" t="s">
        <v>410</v>
      </c>
      <c r="D150" s="184" t="s">
        <v>895</v>
      </c>
      <c r="E150" s="185" t="s">
        <v>1956</v>
      </c>
      <c r="F150" s="186" t="s">
        <v>1957</v>
      </c>
      <c r="G150" s="187" t="s">
        <v>283</v>
      </c>
      <c r="H150" s="188">
        <v>299</v>
      </c>
      <c r="I150" s="189"/>
      <c r="J150" s="190">
        <f>ROUND(I150*H150,2)</f>
        <v>0</v>
      </c>
      <c r="K150" s="186" t="s">
        <v>143</v>
      </c>
      <c r="L150" s="191"/>
      <c r="M150" s="192" t="s">
        <v>3</v>
      </c>
      <c r="N150" s="193" t="s">
        <v>50</v>
      </c>
      <c r="P150" s="143">
        <f>O150*H150</f>
        <v>0</v>
      </c>
      <c r="Q150" s="143">
        <v>1.7000000000000001E-4</v>
      </c>
      <c r="R150" s="143">
        <f>Q150*H150</f>
        <v>5.083E-2</v>
      </c>
      <c r="S150" s="143">
        <v>0</v>
      </c>
      <c r="T150" s="144">
        <f>S150*H150</f>
        <v>0</v>
      </c>
      <c r="AR150" s="145" t="s">
        <v>472</v>
      </c>
      <c r="AT150" s="145" t="s">
        <v>895</v>
      </c>
      <c r="AU150" s="145" t="s">
        <v>89</v>
      </c>
      <c r="AY150" s="18" t="s">
        <v>136</v>
      </c>
      <c r="BE150" s="146">
        <f>IF(N150="základní",J150,0)</f>
        <v>0</v>
      </c>
      <c r="BF150" s="146">
        <f>IF(N150="snížená",J150,0)</f>
        <v>0</v>
      </c>
      <c r="BG150" s="146">
        <f>IF(N150="zákl. přenesená",J150,0)</f>
        <v>0</v>
      </c>
      <c r="BH150" s="146">
        <f>IF(N150="sníž. přenesená",J150,0)</f>
        <v>0</v>
      </c>
      <c r="BI150" s="146">
        <f>IF(N150="nulová",J150,0)</f>
        <v>0</v>
      </c>
      <c r="BJ150" s="18" t="s">
        <v>87</v>
      </c>
      <c r="BK150" s="146">
        <f>ROUND(I150*H150,2)</f>
        <v>0</v>
      </c>
      <c r="BL150" s="18" t="s">
        <v>345</v>
      </c>
      <c r="BM150" s="145" t="s">
        <v>1958</v>
      </c>
    </row>
    <row r="151" spans="2:65" s="12" customFormat="1" ht="11.25">
      <c r="B151" s="157"/>
      <c r="D151" s="151" t="s">
        <v>230</v>
      </c>
      <c r="F151" s="159" t="s">
        <v>1959</v>
      </c>
      <c r="H151" s="160">
        <v>299</v>
      </c>
      <c r="I151" s="161"/>
      <c r="L151" s="157"/>
      <c r="M151" s="162"/>
      <c r="T151" s="163"/>
      <c r="AT151" s="158" t="s">
        <v>230</v>
      </c>
      <c r="AU151" s="158" t="s">
        <v>89</v>
      </c>
      <c r="AV151" s="12" t="s">
        <v>89</v>
      </c>
      <c r="AW151" s="12" t="s">
        <v>4</v>
      </c>
      <c r="AX151" s="12" t="s">
        <v>87</v>
      </c>
      <c r="AY151" s="158" t="s">
        <v>136</v>
      </c>
    </row>
    <row r="152" spans="2:65" s="1" customFormat="1" ht="24.2" customHeight="1">
      <c r="B152" s="133"/>
      <c r="C152" s="134" t="s">
        <v>415</v>
      </c>
      <c r="D152" s="134" t="s">
        <v>139</v>
      </c>
      <c r="E152" s="135" t="s">
        <v>1960</v>
      </c>
      <c r="F152" s="136" t="s">
        <v>1961</v>
      </c>
      <c r="G152" s="137" t="s">
        <v>283</v>
      </c>
      <c r="H152" s="138">
        <v>15</v>
      </c>
      <c r="I152" s="139"/>
      <c r="J152" s="140">
        <f>ROUND(I152*H152,2)</f>
        <v>0</v>
      </c>
      <c r="K152" s="136" t="s">
        <v>143</v>
      </c>
      <c r="L152" s="34"/>
      <c r="M152" s="141" t="s">
        <v>3</v>
      </c>
      <c r="N152" s="142" t="s">
        <v>50</v>
      </c>
      <c r="P152" s="143">
        <f>O152*H152</f>
        <v>0</v>
      </c>
      <c r="Q152" s="143">
        <v>0</v>
      </c>
      <c r="R152" s="143">
        <f>Q152*H152</f>
        <v>0</v>
      </c>
      <c r="S152" s="143">
        <v>0</v>
      </c>
      <c r="T152" s="144">
        <f>S152*H152</f>
        <v>0</v>
      </c>
      <c r="AR152" s="145" t="s">
        <v>345</v>
      </c>
      <c r="AT152" s="145" t="s">
        <v>139</v>
      </c>
      <c r="AU152" s="145" t="s">
        <v>89</v>
      </c>
      <c r="AY152" s="18" t="s">
        <v>136</v>
      </c>
      <c r="BE152" s="146">
        <f>IF(N152="základní",J152,0)</f>
        <v>0</v>
      </c>
      <c r="BF152" s="146">
        <f>IF(N152="snížená",J152,0)</f>
        <v>0</v>
      </c>
      <c r="BG152" s="146">
        <f>IF(N152="zákl. přenesená",J152,0)</f>
        <v>0</v>
      </c>
      <c r="BH152" s="146">
        <f>IF(N152="sníž. přenesená",J152,0)</f>
        <v>0</v>
      </c>
      <c r="BI152" s="146">
        <f>IF(N152="nulová",J152,0)</f>
        <v>0</v>
      </c>
      <c r="BJ152" s="18" t="s">
        <v>87</v>
      </c>
      <c r="BK152" s="146">
        <f>ROUND(I152*H152,2)</f>
        <v>0</v>
      </c>
      <c r="BL152" s="18" t="s">
        <v>345</v>
      </c>
      <c r="BM152" s="145" t="s">
        <v>1962</v>
      </c>
    </row>
    <row r="153" spans="2:65" s="1" customFormat="1" ht="11.25">
      <c r="B153" s="34"/>
      <c r="D153" s="147" t="s">
        <v>146</v>
      </c>
      <c r="F153" s="148" t="s">
        <v>1963</v>
      </c>
      <c r="I153" s="149"/>
      <c r="L153" s="34"/>
      <c r="M153" s="150"/>
      <c r="T153" s="55"/>
      <c r="AT153" s="18" t="s">
        <v>146</v>
      </c>
      <c r="AU153" s="18" t="s">
        <v>89</v>
      </c>
    </row>
    <row r="154" spans="2:65" s="1" customFormat="1" ht="19.5">
      <c r="B154" s="34"/>
      <c r="D154" s="151" t="s">
        <v>158</v>
      </c>
      <c r="F154" s="152" t="s">
        <v>1927</v>
      </c>
      <c r="I154" s="149"/>
      <c r="L154" s="34"/>
      <c r="M154" s="150"/>
      <c r="T154" s="55"/>
      <c r="AT154" s="18" t="s">
        <v>158</v>
      </c>
      <c r="AU154" s="18" t="s">
        <v>89</v>
      </c>
    </row>
    <row r="155" spans="2:65" s="1" customFormat="1" ht="16.5" customHeight="1">
      <c r="B155" s="133"/>
      <c r="C155" s="184" t="s">
        <v>420</v>
      </c>
      <c r="D155" s="184" t="s">
        <v>895</v>
      </c>
      <c r="E155" s="185" t="s">
        <v>1964</v>
      </c>
      <c r="F155" s="186" t="s">
        <v>1965</v>
      </c>
      <c r="G155" s="187" t="s">
        <v>283</v>
      </c>
      <c r="H155" s="188">
        <v>17.25</v>
      </c>
      <c r="I155" s="189"/>
      <c r="J155" s="190">
        <f>ROUND(I155*H155,2)</f>
        <v>0</v>
      </c>
      <c r="K155" s="186" t="s">
        <v>143</v>
      </c>
      <c r="L155" s="191"/>
      <c r="M155" s="192" t="s">
        <v>3</v>
      </c>
      <c r="N155" s="193" t="s">
        <v>50</v>
      </c>
      <c r="P155" s="143">
        <f>O155*H155</f>
        <v>0</v>
      </c>
      <c r="Q155" s="143">
        <v>6.4000000000000005E-4</v>
      </c>
      <c r="R155" s="143">
        <f>Q155*H155</f>
        <v>1.1040000000000001E-2</v>
      </c>
      <c r="S155" s="143">
        <v>0</v>
      </c>
      <c r="T155" s="144">
        <f>S155*H155</f>
        <v>0</v>
      </c>
      <c r="AR155" s="145" t="s">
        <v>472</v>
      </c>
      <c r="AT155" s="145" t="s">
        <v>895</v>
      </c>
      <c r="AU155" s="145" t="s">
        <v>89</v>
      </c>
      <c r="AY155" s="18" t="s">
        <v>136</v>
      </c>
      <c r="BE155" s="146">
        <f>IF(N155="základní",J155,0)</f>
        <v>0</v>
      </c>
      <c r="BF155" s="146">
        <f>IF(N155="snížená",J155,0)</f>
        <v>0</v>
      </c>
      <c r="BG155" s="146">
        <f>IF(N155="zákl. přenesená",J155,0)</f>
        <v>0</v>
      </c>
      <c r="BH155" s="146">
        <f>IF(N155="sníž. přenesená",J155,0)</f>
        <v>0</v>
      </c>
      <c r="BI155" s="146">
        <f>IF(N155="nulová",J155,0)</f>
        <v>0</v>
      </c>
      <c r="BJ155" s="18" t="s">
        <v>87</v>
      </c>
      <c r="BK155" s="146">
        <f>ROUND(I155*H155,2)</f>
        <v>0</v>
      </c>
      <c r="BL155" s="18" t="s">
        <v>345</v>
      </c>
      <c r="BM155" s="145" t="s">
        <v>1966</v>
      </c>
    </row>
    <row r="156" spans="2:65" s="12" customFormat="1" ht="11.25">
      <c r="B156" s="157"/>
      <c r="D156" s="151" t="s">
        <v>230</v>
      </c>
      <c r="F156" s="159" t="s">
        <v>1940</v>
      </c>
      <c r="H156" s="160">
        <v>17.25</v>
      </c>
      <c r="I156" s="161"/>
      <c r="L156" s="157"/>
      <c r="M156" s="162"/>
      <c r="T156" s="163"/>
      <c r="AT156" s="158" t="s">
        <v>230</v>
      </c>
      <c r="AU156" s="158" t="s">
        <v>89</v>
      </c>
      <c r="AV156" s="12" t="s">
        <v>89</v>
      </c>
      <c r="AW156" s="12" t="s">
        <v>4</v>
      </c>
      <c r="AX156" s="12" t="s">
        <v>87</v>
      </c>
      <c r="AY156" s="158" t="s">
        <v>136</v>
      </c>
    </row>
    <row r="157" spans="2:65" s="1" customFormat="1" ht="24.2" customHeight="1">
      <c r="B157" s="133"/>
      <c r="C157" s="134" t="s">
        <v>428</v>
      </c>
      <c r="D157" s="134" t="s">
        <v>139</v>
      </c>
      <c r="E157" s="135" t="s">
        <v>1967</v>
      </c>
      <c r="F157" s="136" t="s">
        <v>1968</v>
      </c>
      <c r="G157" s="137" t="s">
        <v>283</v>
      </c>
      <c r="H157" s="138">
        <v>20</v>
      </c>
      <c r="I157" s="139"/>
      <c r="J157" s="140">
        <f>ROUND(I157*H157,2)</f>
        <v>0</v>
      </c>
      <c r="K157" s="136" t="s">
        <v>143</v>
      </c>
      <c r="L157" s="34"/>
      <c r="M157" s="141" t="s">
        <v>3</v>
      </c>
      <c r="N157" s="142" t="s">
        <v>50</v>
      </c>
      <c r="P157" s="143">
        <f>O157*H157</f>
        <v>0</v>
      </c>
      <c r="Q157" s="143">
        <v>0</v>
      </c>
      <c r="R157" s="143">
        <f>Q157*H157</f>
        <v>0</v>
      </c>
      <c r="S157" s="143">
        <v>0</v>
      </c>
      <c r="T157" s="144">
        <f>S157*H157</f>
        <v>0</v>
      </c>
      <c r="AR157" s="145" t="s">
        <v>345</v>
      </c>
      <c r="AT157" s="145" t="s">
        <v>139</v>
      </c>
      <c r="AU157" s="145" t="s">
        <v>89</v>
      </c>
      <c r="AY157" s="18" t="s">
        <v>136</v>
      </c>
      <c r="BE157" s="146">
        <f>IF(N157="základní",J157,0)</f>
        <v>0</v>
      </c>
      <c r="BF157" s="146">
        <f>IF(N157="snížená",J157,0)</f>
        <v>0</v>
      </c>
      <c r="BG157" s="146">
        <f>IF(N157="zákl. přenesená",J157,0)</f>
        <v>0</v>
      </c>
      <c r="BH157" s="146">
        <f>IF(N157="sníž. přenesená",J157,0)</f>
        <v>0</v>
      </c>
      <c r="BI157" s="146">
        <f>IF(N157="nulová",J157,0)</f>
        <v>0</v>
      </c>
      <c r="BJ157" s="18" t="s">
        <v>87</v>
      </c>
      <c r="BK157" s="146">
        <f>ROUND(I157*H157,2)</f>
        <v>0</v>
      </c>
      <c r="BL157" s="18" t="s">
        <v>345</v>
      </c>
      <c r="BM157" s="145" t="s">
        <v>1969</v>
      </c>
    </row>
    <row r="158" spans="2:65" s="1" customFormat="1" ht="11.25">
      <c r="B158" s="34"/>
      <c r="D158" s="147" t="s">
        <v>146</v>
      </c>
      <c r="F158" s="148" t="s">
        <v>1970</v>
      </c>
      <c r="I158" s="149"/>
      <c r="L158" s="34"/>
      <c r="M158" s="150"/>
      <c r="T158" s="55"/>
      <c r="AT158" s="18" t="s">
        <v>146</v>
      </c>
      <c r="AU158" s="18" t="s">
        <v>89</v>
      </c>
    </row>
    <row r="159" spans="2:65" s="1" customFormat="1" ht="19.5">
      <c r="B159" s="34"/>
      <c r="D159" s="151" t="s">
        <v>158</v>
      </c>
      <c r="F159" s="152" t="s">
        <v>1927</v>
      </c>
      <c r="I159" s="149"/>
      <c r="L159" s="34"/>
      <c r="M159" s="150"/>
      <c r="T159" s="55"/>
      <c r="AT159" s="18" t="s">
        <v>158</v>
      </c>
      <c r="AU159" s="18" t="s">
        <v>89</v>
      </c>
    </row>
    <row r="160" spans="2:65" s="1" customFormat="1" ht="16.5" customHeight="1">
      <c r="B160" s="133"/>
      <c r="C160" s="184" t="s">
        <v>433</v>
      </c>
      <c r="D160" s="184" t="s">
        <v>895</v>
      </c>
      <c r="E160" s="185" t="s">
        <v>1971</v>
      </c>
      <c r="F160" s="186" t="s">
        <v>1972</v>
      </c>
      <c r="G160" s="187" t="s">
        <v>283</v>
      </c>
      <c r="H160" s="188">
        <v>23</v>
      </c>
      <c r="I160" s="189"/>
      <c r="J160" s="190">
        <f>ROUND(I160*H160,2)</f>
        <v>0</v>
      </c>
      <c r="K160" s="186" t="s">
        <v>143</v>
      </c>
      <c r="L160" s="191"/>
      <c r="M160" s="192" t="s">
        <v>3</v>
      </c>
      <c r="N160" s="193" t="s">
        <v>50</v>
      </c>
      <c r="P160" s="143">
        <f>O160*H160</f>
        <v>0</v>
      </c>
      <c r="Q160" s="143">
        <v>1.47E-3</v>
      </c>
      <c r="R160" s="143">
        <f>Q160*H160</f>
        <v>3.381E-2</v>
      </c>
      <c r="S160" s="143">
        <v>0</v>
      </c>
      <c r="T160" s="144">
        <f>S160*H160</f>
        <v>0</v>
      </c>
      <c r="AR160" s="145" t="s">
        <v>472</v>
      </c>
      <c r="AT160" s="145" t="s">
        <v>895</v>
      </c>
      <c r="AU160" s="145" t="s">
        <v>89</v>
      </c>
      <c r="AY160" s="18" t="s">
        <v>136</v>
      </c>
      <c r="BE160" s="146">
        <f>IF(N160="základní",J160,0)</f>
        <v>0</v>
      </c>
      <c r="BF160" s="146">
        <f>IF(N160="snížená",J160,0)</f>
        <v>0</v>
      </c>
      <c r="BG160" s="146">
        <f>IF(N160="zákl. přenesená",J160,0)</f>
        <v>0</v>
      </c>
      <c r="BH160" s="146">
        <f>IF(N160="sníž. přenesená",J160,0)</f>
        <v>0</v>
      </c>
      <c r="BI160" s="146">
        <f>IF(N160="nulová",J160,0)</f>
        <v>0</v>
      </c>
      <c r="BJ160" s="18" t="s">
        <v>87</v>
      </c>
      <c r="BK160" s="146">
        <f>ROUND(I160*H160,2)</f>
        <v>0</v>
      </c>
      <c r="BL160" s="18" t="s">
        <v>345</v>
      </c>
      <c r="BM160" s="145" t="s">
        <v>1973</v>
      </c>
    </row>
    <row r="161" spans="2:65" s="12" customFormat="1" ht="11.25">
      <c r="B161" s="157"/>
      <c r="D161" s="151" t="s">
        <v>230</v>
      </c>
      <c r="F161" s="159" t="s">
        <v>1932</v>
      </c>
      <c r="H161" s="160">
        <v>23</v>
      </c>
      <c r="I161" s="161"/>
      <c r="L161" s="157"/>
      <c r="M161" s="162"/>
      <c r="T161" s="163"/>
      <c r="AT161" s="158" t="s">
        <v>230</v>
      </c>
      <c r="AU161" s="158" t="s">
        <v>89</v>
      </c>
      <c r="AV161" s="12" t="s">
        <v>89</v>
      </c>
      <c r="AW161" s="12" t="s">
        <v>4</v>
      </c>
      <c r="AX161" s="12" t="s">
        <v>87</v>
      </c>
      <c r="AY161" s="158" t="s">
        <v>136</v>
      </c>
    </row>
    <row r="162" spans="2:65" s="1" customFormat="1" ht="24.2" customHeight="1">
      <c r="B162" s="133"/>
      <c r="C162" s="134" t="s">
        <v>442</v>
      </c>
      <c r="D162" s="134" t="s">
        <v>139</v>
      </c>
      <c r="E162" s="135" t="s">
        <v>1974</v>
      </c>
      <c r="F162" s="136" t="s">
        <v>1975</v>
      </c>
      <c r="G162" s="137" t="s">
        <v>283</v>
      </c>
      <c r="H162" s="138">
        <v>10</v>
      </c>
      <c r="I162" s="139"/>
      <c r="J162" s="140">
        <f>ROUND(I162*H162,2)</f>
        <v>0</v>
      </c>
      <c r="K162" s="136" t="s">
        <v>143</v>
      </c>
      <c r="L162" s="34"/>
      <c r="M162" s="141" t="s">
        <v>3</v>
      </c>
      <c r="N162" s="142" t="s">
        <v>50</v>
      </c>
      <c r="P162" s="143">
        <f>O162*H162</f>
        <v>0</v>
      </c>
      <c r="Q162" s="143">
        <v>0</v>
      </c>
      <c r="R162" s="143">
        <f>Q162*H162</f>
        <v>0</v>
      </c>
      <c r="S162" s="143">
        <v>0</v>
      </c>
      <c r="T162" s="144">
        <f>S162*H162</f>
        <v>0</v>
      </c>
      <c r="AR162" s="145" t="s">
        <v>345</v>
      </c>
      <c r="AT162" s="145" t="s">
        <v>139</v>
      </c>
      <c r="AU162" s="145" t="s">
        <v>89</v>
      </c>
      <c r="AY162" s="18" t="s">
        <v>136</v>
      </c>
      <c r="BE162" s="146">
        <f>IF(N162="základní",J162,0)</f>
        <v>0</v>
      </c>
      <c r="BF162" s="146">
        <f>IF(N162="snížená",J162,0)</f>
        <v>0</v>
      </c>
      <c r="BG162" s="146">
        <f>IF(N162="zákl. přenesená",J162,0)</f>
        <v>0</v>
      </c>
      <c r="BH162" s="146">
        <f>IF(N162="sníž. přenesená",J162,0)</f>
        <v>0</v>
      </c>
      <c r="BI162" s="146">
        <f>IF(N162="nulová",J162,0)</f>
        <v>0</v>
      </c>
      <c r="BJ162" s="18" t="s">
        <v>87</v>
      </c>
      <c r="BK162" s="146">
        <f>ROUND(I162*H162,2)</f>
        <v>0</v>
      </c>
      <c r="BL162" s="18" t="s">
        <v>345</v>
      </c>
      <c r="BM162" s="145" t="s">
        <v>1976</v>
      </c>
    </row>
    <row r="163" spans="2:65" s="1" customFormat="1" ht="11.25">
      <c r="B163" s="34"/>
      <c r="D163" s="147" t="s">
        <v>146</v>
      </c>
      <c r="F163" s="148" t="s">
        <v>1977</v>
      </c>
      <c r="I163" s="149"/>
      <c r="L163" s="34"/>
      <c r="M163" s="150"/>
      <c r="T163" s="55"/>
      <c r="AT163" s="18" t="s">
        <v>146</v>
      </c>
      <c r="AU163" s="18" t="s">
        <v>89</v>
      </c>
    </row>
    <row r="164" spans="2:65" s="1" customFormat="1" ht="19.5">
      <c r="B164" s="34"/>
      <c r="D164" s="151" t="s">
        <v>158</v>
      </c>
      <c r="F164" s="152" t="s">
        <v>1927</v>
      </c>
      <c r="I164" s="149"/>
      <c r="L164" s="34"/>
      <c r="M164" s="150"/>
      <c r="T164" s="55"/>
      <c r="AT164" s="18" t="s">
        <v>158</v>
      </c>
      <c r="AU164" s="18" t="s">
        <v>89</v>
      </c>
    </row>
    <row r="165" spans="2:65" s="1" customFormat="1" ht="16.5" customHeight="1">
      <c r="B165" s="133"/>
      <c r="C165" s="184" t="s">
        <v>452</v>
      </c>
      <c r="D165" s="184" t="s">
        <v>895</v>
      </c>
      <c r="E165" s="185" t="s">
        <v>1978</v>
      </c>
      <c r="F165" s="186" t="s">
        <v>1979</v>
      </c>
      <c r="G165" s="187" t="s">
        <v>283</v>
      </c>
      <c r="H165" s="188">
        <v>11.5</v>
      </c>
      <c r="I165" s="189"/>
      <c r="J165" s="190">
        <f>ROUND(I165*H165,2)</f>
        <v>0</v>
      </c>
      <c r="K165" s="186" t="s">
        <v>143</v>
      </c>
      <c r="L165" s="191"/>
      <c r="M165" s="192" t="s">
        <v>3</v>
      </c>
      <c r="N165" s="193" t="s">
        <v>50</v>
      </c>
      <c r="P165" s="143">
        <f>O165*H165</f>
        <v>0</v>
      </c>
      <c r="Q165" s="143">
        <v>2.5000000000000001E-4</v>
      </c>
      <c r="R165" s="143">
        <f>Q165*H165</f>
        <v>2.875E-3</v>
      </c>
      <c r="S165" s="143">
        <v>0</v>
      </c>
      <c r="T165" s="144">
        <f>S165*H165</f>
        <v>0</v>
      </c>
      <c r="AR165" s="145" t="s">
        <v>472</v>
      </c>
      <c r="AT165" s="145" t="s">
        <v>895</v>
      </c>
      <c r="AU165" s="145" t="s">
        <v>89</v>
      </c>
      <c r="AY165" s="18" t="s">
        <v>136</v>
      </c>
      <c r="BE165" s="146">
        <f>IF(N165="základní",J165,0)</f>
        <v>0</v>
      </c>
      <c r="BF165" s="146">
        <f>IF(N165="snížená",J165,0)</f>
        <v>0</v>
      </c>
      <c r="BG165" s="146">
        <f>IF(N165="zákl. přenesená",J165,0)</f>
        <v>0</v>
      </c>
      <c r="BH165" s="146">
        <f>IF(N165="sníž. přenesená",J165,0)</f>
        <v>0</v>
      </c>
      <c r="BI165" s="146">
        <f>IF(N165="nulová",J165,0)</f>
        <v>0</v>
      </c>
      <c r="BJ165" s="18" t="s">
        <v>87</v>
      </c>
      <c r="BK165" s="146">
        <f>ROUND(I165*H165,2)</f>
        <v>0</v>
      </c>
      <c r="BL165" s="18" t="s">
        <v>345</v>
      </c>
      <c r="BM165" s="145" t="s">
        <v>1980</v>
      </c>
    </row>
    <row r="166" spans="2:65" s="12" customFormat="1" ht="11.25">
      <c r="B166" s="157"/>
      <c r="D166" s="151" t="s">
        <v>230</v>
      </c>
      <c r="F166" s="159" t="s">
        <v>1981</v>
      </c>
      <c r="H166" s="160">
        <v>11.5</v>
      </c>
      <c r="I166" s="161"/>
      <c r="L166" s="157"/>
      <c r="M166" s="162"/>
      <c r="T166" s="163"/>
      <c r="AT166" s="158" t="s">
        <v>230</v>
      </c>
      <c r="AU166" s="158" t="s">
        <v>89</v>
      </c>
      <c r="AV166" s="12" t="s">
        <v>89</v>
      </c>
      <c r="AW166" s="12" t="s">
        <v>4</v>
      </c>
      <c r="AX166" s="12" t="s">
        <v>87</v>
      </c>
      <c r="AY166" s="158" t="s">
        <v>136</v>
      </c>
    </row>
    <row r="167" spans="2:65" s="1" customFormat="1" ht="24.2" customHeight="1">
      <c r="B167" s="133"/>
      <c r="C167" s="134" t="s">
        <v>463</v>
      </c>
      <c r="D167" s="134" t="s">
        <v>139</v>
      </c>
      <c r="E167" s="135" t="s">
        <v>1982</v>
      </c>
      <c r="F167" s="136" t="s">
        <v>1983</v>
      </c>
      <c r="G167" s="137" t="s">
        <v>312</v>
      </c>
      <c r="H167" s="138">
        <v>1</v>
      </c>
      <c r="I167" s="139"/>
      <c r="J167" s="140">
        <f>ROUND(I167*H167,2)</f>
        <v>0</v>
      </c>
      <c r="K167" s="136" t="s">
        <v>143</v>
      </c>
      <c r="L167" s="34"/>
      <c r="M167" s="141" t="s">
        <v>3</v>
      </c>
      <c r="N167" s="142" t="s">
        <v>50</v>
      </c>
      <c r="P167" s="143">
        <f>O167*H167</f>
        <v>0</v>
      </c>
      <c r="Q167" s="143">
        <v>0</v>
      </c>
      <c r="R167" s="143">
        <f>Q167*H167</f>
        <v>0</v>
      </c>
      <c r="S167" s="143">
        <v>0</v>
      </c>
      <c r="T167" s="144">
        <f>S167*H167</f>
        <v>0</v>
      </c>
      <c r="AR167" s="145" t="s">
        <v>345</v>
      </c>
      <c r="AT167" s="145" t="s">
        <v>139</v>
      </c>
      <c r="AU167" s="145" t="s">
        <v>89</v>
      </c>
      <c r="AY167" s="18" t="s">
        <v>136</v>
      </c>
      <c r="BE167" s="146">
        <f>IF(N167="základní",J167,0)</f>
        <v>0</v>
      </c>
      <c r="BF167" s="146">
        <f>IF(N167="snížená",J167,0)</f>
        <v>0</v>
      </c>
      <c r="BG167" s="146">
        <f>IF(N167="zákl. přenesená",J167,0)</f>
        <v>0</v>
      </c>
      <c r="BH167" s="146">
        <f>IF(N167="sníž. přenesená",J167,0)</f>
        <v>0</v>
      </c>
      <c r="BI167" s="146">
        <f>IF(N167="nulová",J167,0)</f>
        <v>0</v>
      </c>
      <c r="BJ167" s="18" t="s">
        <v>87</v>
      </c>
      <c r="BK167" s="146">
        <f>ROUND(I167*H167,2)</f>
        <v>0</v>
      </c>
      <c r="BL167" s="18" t="s">
        <v>345</v>
      </c>
      <c r="BM167" s="145" t="s">
        <v>1984</v>
      </c>
    </row>
    <row r="168" spans="2:65" s="1" customFormat="1" ht="11.25">
      <c r="B168" s="34"/>
      <c r="D168" s="147" t="s">
        <v>146</v>
      </c>
      <c r="F168" s="148" t="s">
        <v>1985</v>
      </c>
      <c r="I168" s="149"/>
      <c r="L168" s="34"/>
      <c r="M168" s="150"/>
      <c r="T168" s="55"/>
      <c r="AT168" s="18" t="s">
        <v>146</v>
      </c>
      <c r="AU168" s="18" t="s">
        <v>89</v>
      </c>
    </row>
    <row r="169" spans="2:65" s="1" customFormat="1" ht="19.5">
      <c r="B169" s="34"/>
      <c r="D169" s="151" t="s">
        <v>158</v>
      </c>
      <c r="F169" s="152" t="s">
        <v>1986</v>
      </c>
      <c r="I169" s="149"/>
      <c r="L169" s="34"/>
      <c r="M169" s="150"/>
      <c r="T169" s="55"/>
      <c r="AT169" s="18" t="s">
        <v>158</v>
      </c>
      <c r="AU169" s="18" t="s">
        <v>89</v>
      </c>
    </row>
    <row r="170" spans="2:65" s="1" customFormat="1" ht="16.5" customHeight="1">
      <c r="B170" s="133"/>
      <c r="C170" s="184" t="s">
        <v>472</v>
      </c>
      <c r="D170" s="184" t="s">
        <v>895</v>
      </c>
      <c r="E170" s="185" t="s">
        <v>1987</v>
      </c>
      <c r="F170" s="186" t="s">
        <v>1988</v>
      </c>
      <c r="G170" s="187" t="s">
        <v>312</v>
      </c>
      <c r="H170" s="188">
        <v>1</v>
      </c>
      <c r="I170" s="189"/>
      <c r="J170" s="190">
        <f>ROUND(I170*H170,2)</f>
        <v>0</v>
      </c>
      <c r="K170" s="186" t="s">
        <v>143</v>
      </c>
      <c r="L170" s="191"/>
      <c r="M170" s="192" t="s">
        <v>3</v>
      </c>
      <c r="N170" s="193" t="s">
        <v>50</v>
      </c>
      <c r="P170" s="143">
        <f>O170*H170</f>
        <v>0</v>
      </c>
      <c r="Q170" s="143">
        <v>8.0999999999999996E-3</v>
      </c>
      <c r="R170" s="143">
        <f>Q170*H170</f>
        <v>8.0999999999999996E-3</v>
      </c>
      <c r="S170" s="143">
        <v>0</v>
      </c>
      <c r="T170" s="144">
        <f>S170*H170</f>
        <v>0</v>
      </c>
      <c r="AR170" s="145" t="s">
        <v>472</v>
      </c>
      <c r="AT170" s="145" t="s">
        <v>895</v>
      </c>
      <c r="AU170" s="145" t="s">
        <v>89</v>
      </c>
      <c r="AY170" s="18" t="s">
        <v>136</v>
      </c>
      <c r="BE170" s="146">
        <f>IF(N170="základní",J170,0)</f>
        <v>0</v>
      </c>
      <c r="BF170" s="146">
        <f>IF(N170="snížená",J170,0)</f>
        <v>0</v>
      </c>
      <c r="BG170" s="146">
        <f>IF(N170="zákl. přenesená",J170,0)</f>
        <v>0</v>
      </c>
      <c r="BH170" s="146">
        <f>IF(N170="sníž. přenesená",J170,0)</f>
        <v>0</v>
      </c>
      <c r="BI170" s="146">
        <f>IF(N170="nulová",J170,0)</f>
        <v>0</v>
      </c>
      <c r="BJ170" s="18" t="s">
        <v>87</v>
      </c>
      <c r="BK170" s="146">
        <f>ROUND(I170*H170,2)</f>
        <v>0</v>
      </c>
      <c r="BL170" s="18" t="s">
        <v>345</v>
      </c>
      <c r="BM170" s="145" t="s">
        <v>1989</v>
      </c>
    </row>
    <row r="171" spans="2:65" s="1" customFormat="1" ht="19.5">
      <c r="B171" s="34"/>
      <c r="D171" s="151" t="s">
        <v>158</v>
      </c>
      <c r="F171" s="152" t="s">
        <v>1990</v>
      </c>
      <c r="I171" s="149"/>
      <c r="L171" s="34"/>
      <c r="M171" s="150"/>
      <c r="T171" s="55"/>
      <c r="AT171" s="18" t="s">
        <v>158</v>
      </c>
      <c r="AU171" s="18" t="s">
        <v>89</v>
      </c>
    </row>
    <row r="172" spans="2:65" s="1" customFormat="1" ht="21.75" customHeight="1">
      <c r="B172" s="133"/>
      <c r="C172" s="134" t="s">
        <v>487</v>
      </c>
      <c r="D172" s="134" t="s">
        <v>139</v>
      </c>
      <c r="E172" s="135" t="s">
        <v>1991</v>
      </c>
      <c r="F172" s="136" t="s">
        <v>1992</v>
      </c>
      <c r="G172" s="137" t="s">
        <v>312</v>
      </c>
      <c r="H172" s="138">
        <v>2</v>
      </c>
      <c r="I172" s="139"/>
      <c r="J172" s="140">
        <f>ROUND(I172*H172,2)</f>
        <v>0</v>
      </c>
      <c r="K172" s="136" t="s">
        <v>143</v>
      </c>
      <c r="L172" s="34"/>
      <c r="M172" s="141" t="s">
        <v>3</v>
      </c>
      <c r="N172" s="142" t="s">
        <v>50</v>
      </c>
      <c r="P172" s="143">
        <f>O172*H172</f>
        <v>0</v>
      </c>
      <c r="Q172" s="143">
        <v>0</v>
      </c>
      <c r="R172" s="143">
        <f>Q172*H172</f>
        <v>0</v>
      </c>
      <c r="S172" s="143">
        <v>0</v>
      </c>
      <c r="T172" s="144">
        <f>S172*H172</f>
        <v>0</v>
      </c>
      <c r="AR172" s="145" t="s">
        <v>345</v>
      </c>
      <c r="AT172" s="145" t="s">
        <v>139</v>
      </c>
      <c r="AU172" s="145" t="s">
        <v>89</v>
      </c>
      <c r="AY172" s="18" t="s">
        <v>136</v>
      </c>
      <c r="BE172" s="146">
        <f>IF(N172="základní",J172,0)</f>
        <v>0</v>
      </c>
      <c r="BF172" s="146">
        <f>IF(N172="snížená",J172,0)</f>
        <v>0</v>
      </c>
      <c r="BG172" s="146">
        <f>IF(N172="zákl. přenesená",J172,0)</f>
        <v>0</v>
      </c>
      <c r="BH172" s="146">
        <f>IF(N172="sníž. přenesená",J172,0)</f>
        <v>0</v>
      </c>
      <c r="BI172" s="146">
        <f>IF(N172="nulová",J172,0)</f>
        <v>0</v>
      </c>
      <c r="BJ172" s="18" t="s">
        <v>87</v>
      </c>
      <c r="BK172" s="146">
        <f>ROUND(I172*H172,2)</f>
        <v>0</v>
      </c>
      <c r="BL172" s="18" t="s">
        <v>345</v>
      </c>
      <c r="BM172" s="145" t="s">
        <v>1993</v>
      </c>
    </row>
    <row r="173" spans="2:65" s="1" customFormat="1" ht="11.25">
      <c r="B173" s="34"/>
      <c r="D173" s="147" t="s">
        <v>146</v>
      </c>
      <c r="F173" s="148" t="s">
        <v>1994</v>
      </c>
      <c r="I173" s="149"/>
      <c r="L173" s="34"/>
      <c r="M173" s="150"/>
      <c r="T173" s="55"/>
      <c r="AT173" s="18" t="s">
        <v>146</v>
      </c>
      <c r="AU173" s="18" t="s">
        <v>89</v>
      </c>
    </row>
    <row r="174" spans="2:65" s="1" customFormat="1" ht="16.5" customHeight="1">
      <c r="B174" s="133"/>
      <c r="C174" s="184" t="s">
        <v>492</v>
      </c>
      <c r="D174" s="184" t="s">
        <v>895</v>
      </c>
      <c r="E174" s="185" t="s">
        <v>1995</v>
      </c>
      <c r="F174" s="186" t="s">
        <v>1996</v>
      </c>
      <c r="G174" s="187" t="s">
        <v>312</v>
      </c>
      <c r="H174" s="188">
        <v>1</v>
      </c>
      <c r="I174" s="189"/>
      <c r="J174" s="190">
        <f>ROUND(I174*H174,2)</f>
        <v>0</v>
      </c>
      <c r="K174" s="186" t="s">
        <v>3</v>
      </c>
      <c r="L174" s="191"/>
      <c r="M174" s="192" t="s">
        <v>3</v>
      </c>
      <c r="N174" s="193" t="s">
        <v>50</v>
      </c>
      <c r="P174" s="143">
        <f>O174*H174</f>
        <v>0</v>
      </c>
      <c r="Q174" s="143">
        <v>0</v>
      </c>
      <c r="R174" s="143">
        <f>Q174*H174</f>
        <v>0</v>
      </c>
      <c r="S174" s="143">
        <v>0</v>
      </c>
      <c r="T174" s="144">
        <f>S174*H174</f>
        <v>0</v>
      </c>
      <c r="AR174" s="145" t="s">
        <v>472</v>
      </c>
      <c r="AT174" s="145" t="s">
        <v>895</v>
      </c>
      <c r="AU174" s="145" t="s">
        <v>89</v>
      </c>
      <c r="AY174" s="18" t="s">
        <v>136</v>
      </c>
      <c r="BE174" s="146">
        <f>IF(N174="základní",J174,0)</f>
        <v>0</v>
      </c>
      <c r="BF174" s="146">
        <f>IF(N174="snížená",J174,0)</f>
        <v>0</v>
      </c>
      <c r="BG174" s="146">
        <f>IF(N174="zákl. přenesená",J174,0)</f>
        <v>0</v>
      </c>
      <c r="BH174" s="146">
        <f>IF(N174="sníž. přenesená",J174,0)</f>
        <v>0</v>
      </c>
      <c r="BI174" s="146">
        <f>IF(N174="nulová",J174,0)</f>
        <v>0</v>
      </c>
      <c r="BJ174" s="18" t="s">
        <v>87</v>
      </c>
      <c r="BK174" s="146">
        <f>ROUND(I174*H174,2)</f>
        <v>0</v>
      </c>
      <c r="BL174" s="18" t="s">
        <v>345</v>
      </c>
      <c r="BM174" s="145" t="s">
        <v>1997</v>
      </c>
    </row>
    <row r="175" spans="2:65" s="1" customFormat="1" ht="19.5">
      <c r="B175" s="34"/>
      <c r="D175" s="151" t="s">
        <v>158</v>
      </c>
      <c r="F175" s="152" t="s">
        <v>1998</v>
      </c>
      <c r="I175" s="149"/>
      <c r="L175" s="34"/>
      <c r="M175" s="150"/>
      <c r="T175" s="55"/>
      <c r="AT175" s="18" t="s">
        <v>158</v>
      </c>
      <c r="AU175" s="18" t="s">
        <v>89</v>
      </c>
    </row>
    <row r="176" spans="2:65" s="1" customFormat="1" ht="16.5" customHeight="1">
      <c r="B176" s="133"/>
      <c r="C176" s="184" t="s">
        <v>497</v>
      </c>
      <c r="D176" s="184" t="s">
        <v>895</v>
      </c>
      <c r="E176" s="185" t="s">
        <v>1999</v>
      </c>
      <c r="F176" s="186" t="s">
        <v>2000</v>
      </c>
      <c r="G176" s="187" t="s">
        <v>312</v>
      </c>
      <c r="H176" s="188">
        <v>1</v>
      </c>
      <c r="I176" s="189"/>
      <c r="J176" s="190">
        <f>ROUND(I176*H176,2)</f>
        <v>0</v>
      </c>
      <c r="K176" s="186" t="s">
        <v>3</v>
      </c>
      <c r="L176" s="191"/>
      <c r="M176" s="192" t="s">
        <v>3</v>
      </c>
      <c r="N176" s="193" t="s">
        <v>50</v>
      </c>
      <c r="P176" s="143">
        <f>O176*H176</f>
        <v>0</v>
      </c>
      <c r="Q176" s="143">
        <v>0</v>
      </c>
      <c r="R176" s="143">
        <f>Q176*H176</f>
        <v>0</v>
      </c>
      <c r="S176" s="143">
        <v>0</v>
      </c>
      <c r="T176" s="144">
        <f>S176*H176</f>
        <v>0</v>
      </c>
      <c r="AR176" s="145" t="s">
        <v>472</v>
      </c>
      <c r="AT176" s="145" t="s">
        <v>895</v>
      </c>
      <c r="AU176" s="145" t="s">
        <v>89</v>
      </c>
      <c r="AY176" s="18" t="s">
        <v>136</v>
      </c>
      <c r="BE176" s="146">
        <f>IF(N176="základní",J176,0)</f>
        <v>0</v>
      </c>
      <c r="BF176" s="146">
        <f>IF(N176="snížená",J176,0)</f>
        <v>0</v>
      </c>
      <c r="BG176" s="146">
        <f>IF(N176="zákl. přenesená",J176,0)</f>
        <v>0</v>
      </c>
      <c r="BH176" s="146">
        <f>IF(N176="sníž. přenesená",J176,0)</f>
        <v>0</v>
      </c>
      <c r="BI176" s="146">
        <f>IF(N176="nulová",J176,0)</f>
        <v>0</v>
      </c>
      <c r="BJ176" s="18" t="s">
        <v>87</v>
      </c>
      <c r="BK176" s="146">
        <f>ROUND(I176*H176,2)</f>
        <v>0</v>
      </c>
      <c r="BL176" s="18" t="s">
        <v>345</v>
      </c>
      <c r="BM176" s="145" t="s">
        <v>2001</v>
      </c>
    </row>
    <row r="177" spans="2:65" s="1" customFormat="1" ht="19.5">
      <c r="B177" s="34"/>
      <c r="D177" s="151" t="s">
        <v>158</v>
      </c>
      <c r="F177" s="152" t="s">
        <v>2002</v>
      </c>
      <c r="I177" s="149"/>
      <c r="L177" s="34"/>
      <c r="M177" s="150"/>
      <c r="T177" s="55"/>
      <c r="AT177" s="18" t="s">
        <v>158</v>
      </c>
      <c r="AU177" s="18" t="s">
        <v>89</v>
      </c>
    </row>
    <row r="178" spans="2:65" s="1" customFormat="1" ht="24.2" customHeight="1">
      <c r="B178" s="133"/>
      <c r="C178" s="134" t="s">
        <v>502</v>
      </c>
      <c r="D178" s="134" t="s">
        <v>139</v>
      </c>
      <c r="E178" s="135" t="s">
        <v>2003</v>
      </c>
      <c r="F178" s="136" t="s">
        <v>2004</v>
      </c>
      <c r="G178" s="137" t="s">
        <v>312</v>
      </c>
      <c r="H178" s="138">
        <v>6</v>
      </c>
      <c r="I178" s="139"/>
      <c r="J178" s="140">
        <f>ROUND(I178*H178,2)</f>
        <v>0</v>
      </c>
      <c r="K178" s="136" t="s">
        <v>143</v>
      </c>
      <c r="L178" s="34"/>
      <c r="M178" s="141" t="s">
        <v>3</v>
      </c>
      <c r="N178" s="142" t="s">
        <v>50</v>
      </c>
      <c r="P178" s="143">
        <f>O178*H178</f>
        <v>0</v>
      </c>
      <c r="Q178" s="143">
        <v>0</v>
      </c>
      <c r="R178" s="143">
        <f>Q178*H178</f>
        <v>0</v>
      </c>
      <c r="S178" s="143">
        <v>0</v>
      </c>
      <c r="T178" s="144">
        <f>S178*H178</f>
        <v>0</v>
      </c>
      <c r="AR178" s="145" t="s">
        <v>345</v>
      </c>
      <c r="AT178" s="145" t="s">
        <v>139</v>
      </c>
      <c r="AU178" s="145" t="s">
        <v>89</v>
      </c>
      <c r="AY178" s="18" t="s">
        <v>136</v>
      </c>
      <c r="BE178" s="146">
        <f>IF(N178="základní",J178,0)</f>
        <v>0</v>
      </c>
      <c r="BF178" s="146">
        <f>IF(N178="snížená",J178,0)</f>
        <v>0</v>
      </c>
      <c r="BG178" s="146">
        <f>IF(N178="zákl. přenesená",J178,0)</f>
        <v>0</v>
      </c>
      <c r="BH178" s="146">
        <f>IF(N178="sníž. přenesená",J178,0)</f>
        <v>0</v>
      </c>
      <c r="BI178" s="146">
        <f>IF(N178="nulová",J178,0)</f>
        <v>0</v>
      </c>
      <c r="BJ178" s="18" t="s">
        <v>87</v>
      </c>
      <c r="BK178" s="146">
        <f>ROUND(I178*H178,2)</f>
        <v>0</v>
      </c>
      <c r="BL178" s="18" t="s">
        <v>345</v>
      </c>
      <c r="BM178" s="145" t="s">
        <v>2005</v>
      </c>
    </row>
    <row r="179" spans="2:65" s="1" customFormat="1" ht="11.25">
      <c r="B179" s="34"/>
      <c r="D179" s="147" t="s">
        <v>146</v>
      </c>
      <c r="F179" s="148" t="s">
        <v>2006</v>
      </c>
      <c r="I179" s="149"/>
      <c r="L179" s="34"/>
      <c r="M179" s="150"/>
      <c r="T179" s="55"/>
      <c r="AT179" s="18" t="s">
        <v>146</v>
      </c>
      <c r="AU179" s="18" t="s">
        <v>89</v>
      </c>
    </row>
    <row r="180" spans="2:65" s="1" customFormat="1" ht="19.5">
      <c r="B180" s="34"/>
      <c r="D180" s="151" t="s">
        <v>158</v>
      </c>
      <c r="F180" s="152" t="s">
        <v>2007</v>
      </c>
      <c r="I180" s="149"/>
      <c r="L180" s="34"/>
      <c r="M180" s="150"/>
      <c r="T180" s="55"/>
      <c r="AT180" s="18" t="s">
        <v>158</v>
      </c>
      <c r="AU180" s="18" t="s">
        <v>89</v>
      </c>
    </row>
    <row r="181" spans="2:65" s="1" customFormat="1" ht="16.5" customHeight="1">
      <c r="B181" s="133"/>
      <c r="C181" s="184" t="s">
        <v>507</v>
      </c>
      <c r="D181" s="184" t="s">
        <v>895</v>
      </c>
      <c r="E181" s="185" t="s">
        <v>2008</v>
      </c>
      <c r="F181" s="186" t="s">
        <v>2009</v>
      </c>
      <c r="G181" s="187" t="s">
        <v>312</v>
      </c>
      <c r="H181" s="188">
        <v>6</v>
      </c>
      <c r="I181" s="189"/>
      <c r="J181" s="190">
        <f>ROUND(I181*H181,2)</f>
        <v>0</v>
      </c>
      <c r="K181" s="186" t="s">
        <v>143</v>
      </c>
      <c r="L181" s="191"/>
      <c r="M181" s="192" t="s">
        <v>3</v>
      </c>
      <c r="N181" s="193" t="s">
        <v>50</v>
      </c>
      <c r="P181" s="143">
        <f>O181*H181</f>
        <v>0</v>
      </c>
      <c r="Q181" s="143">
        <v>4.0000000000000003E-5</v>
      </c>
      <c r="R181" s="143">
        <f>Q181*H181</f>
        <v>2.4000000000000003E-4</v>
      </c>
      <c r="S181" s="143">
        <v>0</v>
      </c>
      <c r="T181" s="144">
        <f>S181*H181</f>
        <v>0</v>
      </c>
      <c r="AR181" s="145" t="s">
        <v>472</v>
      </c>
      <c r="AT181" s="145" t="s">
        <v>895</v>
      </c>
      <c r="AU181" s="145" t="s">
        <v>89</v>
      </c>
      <c r="AY181" s="18" t="s">
        <v>136</v>
      </c>
      <c r="BE181" s="146">
        <f>IF(N181="základní",J181,0)</f>
        <v>0</v>
      </c>
      <c r="BF181" s="146">
        <f>IF(N181="snížená",J181,0)</f>
        <v>0</v>
      </c>
      <c r="BG181" s="146">
        <f>IF(N181="zákl. přenesená",J181,0)</f>
        <v>0</v>
      </c>
      <c r="BH181" s="146">
        <f>IF(N181="sníž. přenesená",J181,0)</f>
        <v>0</v>
      </c>
      <c r="BI181" s="146">
        <f>IF(N181="nulová",J181,0)</f>
        <v>0</v>
      </c>
      <c r="BJ181" s="18" t="s">
        <v>87</v>
      </c>
      <c r="BK181" s="146">
        <f>ROUND(I181*H181,2)</f>
        <v>0</v>
      </c>
      <c r="BL181" s="18" t="s">
        <v>345</v>
      </c>
      <c r="BM181" s="145" t="s">
        <v>2010</v>
      </c>
    </row>
    <row r="182" spans="2:65" s="1" customFormat="1" ht="33" customHeight="1">
      <c r="B182" s="133"/>
      <c r="C182" s="134" t="s">
        <v>514</v>
      </c>
      <c r="D182" s="134" t="s">
        <v>139</v>
      </c>
      <c r="E182" s="135" t="s">
        <v>2011</v>
      </c>
      <c r="F182" s="136" t="s">
        <v>2012</v>
      </c>
      <c r="G182" s="137" t="s">
        <v>312</v>
      </c>
      <c r="H182" s="138">
        <v>7</v>
      </c>
      <c r="I182" s="139"/>
      <c r="J182" s="140">
        <f>ROUND(I182*H182,2)</f>
        <v>0</v>
      </c>
      <c r="K182" s="136" t="s">
        <v>143</v>
      </c>
      <c r="L182" s="34"/>
      <c r="M182" s="141" t="s">
        <v>3</v>
      </c>
      <c r="N182" s="142" t="s">
        <v>50</v>
      </c>
      <c r="P182" s="143">
        <f>O182*H182</f>
        <v>0</v>
      </c>
      <c r="Q182" s="143">
        <v>0</v>
      </c>
      <c r="R182" s="143">
        <f>Q182*H182</f>
        <v>0</v>
      </c>
      <c r="S182" s="143">
        <v>0</v>
      </c>
      <c r="T182" s="144">
        <f>S182*H182</f>
        <v>0</v>
      </c>
      <c r="AR182" s="145" t="s">
        <v>345</v>
      </c>
      <c r="AT182" s="145" t="s">
        <v>139</v>
      </c>
      <c r="AU182" s="145" t="s">
        <v>89</v>
      </c>
      <c r="AY182" s="18" t="s">
        <v>136</v>
      </c>
      <c r="BE182" s="146">
        <f>IF(N182="základní",J182,0)</f>
        <v>0</v>
      </c>
      <c r="BF182" s="146">
        <f>IF(N182="snížená",J182,0)</f>
        <v>0</v>
      </c>
      <c r="BG182" s="146">
        <f>IF(N182="zákl. přenesená",J182,0)</f>
        <v>0</v>
      </c>
      <c r="BH182" s="146">
        <f>IF(N182="sníž. přenesená",J182,0)</f>
        <v>0</v>
      </c>
      <c r="BI182" s="146">
        <f>IF(N182="nulová",J182,0)</f>
        <v>0</v>
      </c>
      <c r="BJ182" s="18" t="s">
        <v>87</v>
      </c>
      <c r="BK182" s="146">
        <f>ROUND(I182*H182,2)</f>
        <v>0</v>
      </c>
      <c r="BL182" s="18" t="s">
        <v>345</v>
      </c>
      <c r="BM182" s="145" t="s">
        <v>2013</v>
      </c>
    </row>
    <row r="183" spans="2:65" s="1" customFormat="1" ht="11.25">
      <c r="B183" s="34"/>
      <c r="D183" s="147" t="s">
        <v>146</v>
      </c>
      <c r="F183" s="148" t="s">
        <v>2014</v>
      </c>
      <c r="I183" s="149"/>
      <c r="L183" s="34"/>
      <c r="M183" s="150"/>
      <c r="T183" s="55"/>
      <c r="AT183" s="18" t="s">
        <v>146</v>
      </c>
      <c r="AU183" s="18" t="s">
        <v>89</v>
      </c>
    </row>
    <row r="184" spans="2:65" s="1" customFormat="1" ht="19.5">
      <c r="B184" s="34"/>
      <c r="D184" s="151" t="s">
        <v>158</v>
      </c>
      <c r="F184" s="152" t="s">
        <v>2007</v>
      </c>
      <c r="I184" s="149"/>
      <c r="L184" s="34"/>
      <c r="M184" s="150"/>
      <c r="T184" s="55"/>
      <c r="AT184" s="18" t="s">
        <v>158</v>
      </c>
      <c r="AU184" s="18" t="s">
        <v>89</v>
      </c>
    </row>
    <row r="185" spans="2:65" s="1" customFormat="1" ht="16.5" customHeight="1">
      <c r="B185" s="133"/>
      <c r="C185" s="184" t="s">
        <v>523</v>
      </c>
      <c r="D185" s="184" t="s">
        <v>895</v>
      </c>
      <c r="E185" s="185" t="s">
        <v>2015</v>
      </c>
      <c r="F185" s="186" t="s">
        <v>2016</v>
      </c>
      <c r="G185" s="187" t="s">
        <v>312</v>
      </c>
      <c r="H185" s="188">
        <v>7</v>
      </c>
      <c r="I185" s="189"/>
      <c r="J185" s="190">
        <f>ROUND(I185*H185,2)</f>
        <v>0</v>
      </c>
      <c r="K185" s="186" t="s">
        <v>143</v>
      </c>
      <c r="L185" s="191"/>
      <c r="M185" s="192" t="s">
        <v>3</v>
      </c>
      <c r="N185" s="193" t="s">
        <v>50</v>
      </c>
      <c r="P185" s="143">
        <f>O185*H185</f>
        <v>0</v>
      </c>
      <c r="Q185" s="143">
        <v>5.0000000000000002E-5</v>
      </c>
      <c r="R185" s="143">
        <f>Q185*H185</f>
        <v>3.5E-4</v>
      </c>
      <c r="S185" s="143">
        <v>0</v>
      </c>
      <c r="T185" s="144">
        <f>S185*H185</f>
        <v>0</v>
      </c>
      <c r="AR185" s="145" t="s">
        <v>472</v>
      </c>
      <c r="AT185" s="145" t="s">
        <v>895</v>
      </c>
      <c r="AU185" s="145" t="s">
        <v>89</v>
      </c>
      <c r="AY185" s="18" t="s">
        <v>136</v>
      </c>
      <c r="BE185" s="146">
        <f>IF(N185="základní",J185,0)</f>
        <v>0</v>
      </c>
      <c r="BF185" s="146">
        <f>IF(N185="snížená",J185,0)</f>
        <v>0</v>
      </c>
      <c r="BG185" s="146">
        <f>IF(N185="zákl. přenesená",J185,0)</f>
        <v>0</v>
      </c>
      <c r="BH185" s="146">
        <f>IF(N185="sníž. přenesená",J185,0)</f>
        <v>0</v>
      </c>
      <c r="BI185" s="146">
        <f>IF(N185="nulová",J185,0)</f>
        <v>0</v>
      </c>
      <c r="BJ185" s="18" t="s">
        <v>87</v>
      </c>
      <c r="BK185" s="146">
        <f>ROUND(I185*H185,2)</f>
        <v>0</v>
      </c>
      <c r="BL185" s="18" t="s">
        <v>345</v>
      </c>
      <c r="BM185" s="145" t="s">
        <v>2017</v>
      </c>
    </row>
    <row r="186" spans="2:65" s="1" customFormat="1" ht="24.2" customHeight="1">
      <c r="B186" s="133"/>
      <c r="C186" s="134" t="s">
        <v>550</v>
      </c>
      <c r="D186" s="134" t="s">
        <v>139</v>
      </c>
      <c r="E186" s="135" t="s">
        <v>2018</v>
      </c>
      <c r="F186" s="136" t="s">
        <v>2019</v>
      </c>
      <c r="G186" s="137" t="s">
        <v>312</v>
      </c>
      <c r="H186" s="138">
        <v>16</v>
      </c>
      <c r="I186" s="139"/>
      <c r="J186" s="140">
        <f>ROUND(I186*H186,2)</f>
        <v>0</v>
      </c>
      <c r="K186" s="136" t="s">
        <v>143</v>
      </c>
      <c r="L186" s="34"/>
      <c r="M186" s="141" t="s">
        <v>3</v>
      </c>
      <c r="N186" s="142" t="s">
        <v>50</v>
      </c>
      <c r="P186" s="143">
        <f>O186*H186</f>
        <v>0</v>
      </c>
      <c r="Q186" s="143">
        <v>0</v>
      </c>
      <c r="R186" s="143">
        <f>Q186*H186</f>
        <v>0</v>
      </c>
      <c r="S186" s="143">
        <v>0</v>
      </c>
      <c r="T186" s="144">
        <f>S186*H186</f>
        <v>0</v>
      </c>
      <c r="AR186" s="145" t="s">
        <v>345</v>
      </c>
      <c r="AT186" s="145" t="s">
        <v>139</v>
      </c>
      <c r="AU186" s="145" t="s">
        <v>89</v>
      </c>
      <c r="AY186" s="18" t="s">
        <v>136</v>
      </c>
      <c r="BE186" s="146">
        <f>IF(N186="základní",J186,0)</f>
        <v>0</v>
      </c>
      <c r="BF186" s="146">
        <f>IF(N186="snížená",J186,0)</f>
        <v>0</v>
      </c>
      <c r="BG186" s="146">
        <f>IF(N186="zákl. přenesená",J186,0)</f>
        <v>0</v>
      </c>
      <c r="BH186" s="146">
        <f>IF(N186="sníž. přenesená",J186,0)</f>
        <v>0</v>
      </c>
      <c r="BI186" s="146">
        <f>IF(N186="nulová",J186,0)</f>
        <v>0</v>
      </c>
      <c r="BJ186" s="18" t="s">
        <v>87</v>
      </c>
      <c r="BK186" s="146">
        <f>ROUND(I186*H186,2)</f>
        <v>0</v>
      </c>
      <c r="BL186" s="18" t="s">
        <v>345</v>
      </c>
      <c r="BM186" s="145" t="s">
        <v>2020</v>
      </c>
    </row>
    <row r="187" spans="2:65" s="1" customFormat="1" ht="11.25">
      <c r="B187" s="34"/>
      <c r="D187" s="147" t="s">
        <v>146</v>
      </c>
      <c r="F187" s="148" t="s">
        <v>2021</v>
      </c>
      <c r="I187" s="149"/>
      <c r="L187" s="34"/>
      <c r="M187" s="150"/>
      <c r="T187" s="55"/>
      <c r="AT187" s="18" t="s">
        <v>146</v>
      </c>
      <c r="AU187" s="18" t="s">
        <v>89</v>
      </c>
    </row>
    <row r="188" spans="2:65" s="1" customFormat="1" ht="19.5">
      <c r="B188" s="34"/>
      <c r="D188" s="151" t="s">
        <v>158</v>
      </c>
      <c r="F188" s="152" t="s">
        <v>2007</v>
      </c>
      <c r="I188" s="149"/>
      <c r="L188" s="34"/>
      <c r="M188" s="150"/>
      <c r="T188" s="55"/>
      <c r="AT188" s="18" t="s">
        <v>158</v>
      </c>
      <c r="AU188" s="18" t="s">
        <v>89</v>
      </c>
    </row>
    <row r="189" spans="2:65" s="1" customFormat="1" ht="16.5" customHeight="1">
      <c r="B189" s="133"/>
      <c r="C189" s="184" t="s">
        <v>555</v>
      </c>
      <c r="D189" s="184" t="s">
        <v>895</v>
      </c>
      <c r="E189" s="185" t="s">
        <v>2022</v>
      </c>
      <c r="F189" s="186" t="s">
        <v>2023</v>
      </c>
      <c r="G189" s="187" t="s">
        <v>312</v>
      </c>
      <c r="H189" s="188">
        <v>16</v>
      </c>
      <c r="I189" s="189"/>
      <c r="J189" s="190">
        <f>ROUND(I189*H189,2)</f>
        <v>0</v>
      </c>
      <c r="K189" s="186" t="s">
        <v>143</v>
      </c>
      <c r="L189" s="191"/>
      <c r="M189" s="192" t="s">
        <v>3</v>
      </c>
      <c r="N189" s="193" t="s">
        <v>50</v>
      </c>
      <c r="P189" s="143">
        <f>O189*H189</f>
        <v>0</v>
      </c>
      <c r="Q189" s="143">
        <v>4.0000000000000003E-5</v>
      </c>
      <c r="R189" s="143">
        <f>Q189*H189</f>
        <v>6.4000000000000005E-4</v>
      </c>
      <c r="S189" s="143">
        <v>0</v>
      </c>
      <c r="T189" s="144">
        <f>S189*H189</f>
        <v>0</v>
      </c>
      <c r="AR189" s="145" t="s">
        <v>472</v>
      </c>
      <c r="AT189" s="145" t="s">
        <v>895</v>
      </c>
      <c r="AU189" s="145" t="s">
        <v>89</v>
      </c>
      <c r="AY189" s="18" t="s">
        <v>136</v>
      </c>
      <c r="BE189" s="146">
        <f>IF(N189="základní",J189,0)</f>
        <v>0</v>
      </c>
      <c r="BF189" s="146">
        <f>IF(N189="snížená",J189,0)</f>
        <v>0</v>
      </c>
      <c r="BG189" s="146">
        <f>IF(N189="zákl. přenesená",J189,0)</f>
        <v>0</v>
      </c>
      <c r="BH189" s="146">
        <f>IF(N189="sníž. přenesená",J189,0)</f>
        <v>0</v>
      </c>
      <c r="BI189" s="146">
        <f>IF(N189="nulová",J189,0)</f>
        <v>0</v>
      </c>
      <c r="BJ189" s="18" t="s">
        <v>87</v>
      </c>
      <c r="BK189" s="146">
        <f>ROUND(I189*H189,2)</f>
        <v>0</v>
      </c>
      <c r="BL189" s="18" t="s">
        <v>345</v>
      </c>
      <c r="BM189" s="145" t="s">
        <v>2024</v>
      </c>
    </row>
    <row r="190" spans="2:65" s="1" customFormat="1" ht="24.2" customHeight="1">
      <c r="B190" s="133"/>
      <c r="C190" s="134" t="s">
        <v>562</v>
      </c>
      <c r="D190" s="134" t="s">
        <v>139</v>
      </c>
      <c r="E190" s="135" t="s">
        <v>2025</v>
      </c>
      <c r="F190" s="136" t="s">
        <v>2026</v>
      </c>
      <c r="G190" s="137" t="s">
        <v>312</v>
      </c>
      <c r="H190" s="138">
        <v>1</v>
      </c>
      <c r="I190" s="139"/>
      <c r="J190" s="140">
        <f>ROUND(I190*H190,2)</f>
        <v>0</v>
      </c>
      <c r="K190" s="136" t="s">
        <v>143</v>
      </c>
      <c r="L190" s="34"/>
      <c r="M190" s="141" t="s">
        <v>3</v>
      </c>
      <c r="N190" s="142" t="s">
        <v>50</v>
      </c>
      <c r="P190" s="143">
        <f>O190*H190</f>
        <v>0</v>
      </c>
      <c r="Q190" s="143">
        <v>0</v>
      </c>
      <c r="R190" s="143">
        <f>Q190*H190</f>
        <v>0</v>
      </c>
      <c r="S190" s="143">
        <v>0</v>
      </c>
      <c r="T190" s="144">
        <f>S190*H190</f>
        <v>0</v>
      </c>
      <c r="AR190" s="145" t="s">
        <v>345</v>
      </c>
      <c r="AT190" s="145" t="s">
        <v>139</v>
      </c>
      <c r="AU190" s="145" t="s">
        <v>89</v>
      </c>
      <c r="AY190" s="18" t="s">
        <v>136</v>
      </c>
      <c r="BE190" s="146">
        <f>IF(N190="základní",J190,0)</f>
        <v>0</v>
      </c>
      <c r="BF190" s="146">
        <f>IF(N190="snížená",J190,0)</f>
        <v>0</v>
      </c>
      <c r="BG190" s="146">
        <f>IF(N190="zákl. přenesená",J190,0)</f>
        <v>0</v>
      </c>
      <c r="BH190" s="146">
        <f>IF(N190="sníž. přenesená",J190,0)</f>
        <v>0</v>
      </c>
      <c r="BI190" s="146">
        <f>IF(N190="nulová",J190,0)</f>
        <v>0</v>
      </c>
      <c r="BJ190" s="18" t="s">
        <v>87</v>
      </c>
      <c r="BK190" s="146">
        <f>ROUND(I190*H190,2)</f>
        <v>0</v>
      </c>
      <c r="BL190" s="18" t="s">
        <v>345</v>
      </c>
      <c r="BM190" s="145" t="s">
        <v>2027</v>
      </c>
    </row>
    <row r="191" spans="2:65" s="1" customFormat="1" ht="11.25">
      <c r="B191" s="34"/>
      <c r="D191" s="147" t="s">
        <v>146</v>
      </c>
      <c r="F191" s="148" t="s">
        <v>2028</v>
      </c>
      <c r="I191" s="149"/>
      <c r="L191" s="34"/>
      <c r="M191" s="150"/>
      <c r="T191" s="55"/>
      <c r="AT191" s="18" t="s">
        <v>146</v>
      </c>
      <c r="AU191" s="18" t="s">
        <v>89</v>
      </c>
    </row>
    <row r="192" spans="2:65" s="1" customFormat="1" ht="19.5">
      <c r="B192" s="34"/>
      <c r="D192" s="151" t="s">
        <v>158</v>
      </c>
      <c r="F192" s="152" t="s">
        <v>2007</v>
      </c>
      <c r="I192" s="149"/>
      <c r="L192" s="34"/>
      <c r="M192" s="150"/>
      <c r="T192" s="55"/>
      <c r="AT192" s="18" t="s">
        <v>158</v>
      </c>
      <c r="AU192" s="18" t="s">
        <v>89</v>
      </c>
    </row>
    <row r="193" spans="2:65" s="1" customFormat="1" ht="16.5" customHeight="1">
      <c r="B193" s="133"/>
      <c r="C193" s="184" t="s">
        <v>567</v>
      </c>
      <c r="D193" s="184" t="s">
        <v>895</v>
      </c>
      <c r="E193" s="185" t="s">
        <v>2029</v>
      </c>
      <c r="F193" s="186" t="s">
        <v>2030</v>
      </c>
      <c r="G193" s="187" t="s">
        <v>312</v>
      </c>
      <c r="H193" s="188">
        <v>1</v>
      </c>
      <c r="I193" s="189"/>
      <c r="J193" s="190">
        <f>ROUND(I193*H193,2)</f>
        <v>0</v>
      </c>
      <c r="K193" s="186" t="s">
        <v>143</v>
      </c>
      <c r="L193" s="191"/>
      <c r="M193" s="192" t="s">
        <v>3</v>
      </c>
      <c r="N193" s="193" t="s">
        <v>50</v>
      </c>
      <c r="P193" s="143">
        <f>O193*H193</f>
        <v>0</v>
      </c>
      <c r="Q193" s="143">
        <v>6.0000000000000002E-5</v>
      </c>
      <c r="R193" s="143">
        <f>Q193*H193</f>
        <v>6.0000000000000002E-5</v>
      </c>
      <c r="S193" s="143">
        <v>0</v>
      </c>
      <c r="T193" s="144">
        <f>S193*H193</f>
        <v>0</v>
      </c>
      <c r="AR193" s="145" t="s">
        <v>472</v>
      </c>
      <c r="AT193" s="145" t="s">
        <v>895</v>
      </c>
      <c r="AU193" s="145" t="s">
        <v>89</v>
      </c>
      <c r="AY193" s="18" t="s">
        <v>136</v>
      </c>
      <c r="BE193" s="146">
        <f>IF(N193="základní",J193,0)</f>
        <v>0</v>
      </c>
      <c r="BF193" s="146">
        <f>IF(N193="snížená",J193,0)</f>
        <v>0</v>
      </c>
      <c r="BG193" s="146">
        <f>IF(N193="zákl. přenesená",J193,0)</f>
        <v>0</v>
      </c>
      <c r="BH193" s="146">
        <f>IF(N193="sníž. přenesená",J193,0)</f>
        <v>0</v>
      </c>
      <c r="BI193" s="146">
        <f>IF(N193="nulová",J193,0)</f>
        <v>0</v>
      </c>
      <c r="BJ193" s="18" t="s">
        <v>87</v>
      </c>
      <c r="BK193" s="146">
        <f>ROUND(I193*H193,2)</f>
        <v>0</v>
      </c>
      <c r="BL193" s="18" t="s">
        <v>345</v>
      </c>
      <c r="BM193" s="145" t="s">
        <v>2031</v>
      </c>
    </row>
    <row r="194" spans="2:65" s="1" customFormat="1" ht="24.2" customHeight="1">
      <c r="B194" s="133"/>
      <c r="C194" s="134" t="s">
        <v>574</v>
      </c>
      <c r="D194" s="134" t="s">
        <v>139</v>
      </c>
      <c r="E194" s="135" t="s">
        <v>2032</v>
      </c>
      <c r="F194" s="136" t="s">
        <v>2033</v>
      </c>
      <c r="G194" s="137" t="s">
        <v>312</v>
      </c>
      <c r="H194" s="138">
        <v>5</v>
      </c>
      <c r="I194" s="139"/>
      <c r="J194" s="140">
        <f>ROUND(I194*H194,2)</f>
        <v>0</v>
      </c>
      <c r="K194" s="136" t="s">
        <v>143</v>
      </c>
      <c r="L194" s="34"/>
      <c r="M194" s="141" t="s">
        <v>3</v>
      </c>
      <c r="N194" s="142" t="s">
        <v>50</v>
      </c>
      <c r="P194" s="143">
        <f>O194*H194</f>
        <v>0</v>
      </c>
      <c r="Q194" s="143">
        <v>0</v>
      </c>
      <c r="R194" s="143">
        <f>Q194*H194</f>
        <v>0</v>
      </c>
      <c r="S194" s="143">
        <v>0</v>
      </c>
      <c r="T194" s="144">
        <f>S194*H194</f>
        <v>0</v>
      </c>
      <c r="AR194" s="145" t="s">
        <v>345</v>
      </c>
      <c r="AT194" s="145" t="s">
        <v>139</v>
      </c>
      <c r="AU194" s="145" t="s">
        <v>89</v>
      </c>
      <c r="AY194" s="18" t="s">
        <v>136</v>
      </c>
      <c r="BE194" s="146">
        <f>IF(N194="základní",J194,0)</f>
        <v>0</v>
      </c>
      <c r="BF194" s="146">
        <f>IF(N194="snížená",J194,0)</f>
        <v>0</v>
      </c>
      <c r="BG194" s="146">
        <f>IF(N194="zákl. přenesená",J194,0)</f>
        <v>0</v>
      </c>
      <c r="BH194" s="146">
        <f>IF(N194="sníž. přenesená",J194,0)</f>
        <v>0</v>
      </c>
      <c r="BI194" s="146">
        <f>IF(N194="nulová",J194,0)</f>
        <v>0</v>
      </c>
      <c r="BJ194" s="18" t="s">
        <v>87</v>
      </c>
      <c r="BK194" s="146">
        <f>ROUND(I194*H194,2)</f>
        <v>0</v>
      </c>
      <c r="BL194" s="18" t="s">
        <v>345</v>
      </c>
      <c r="BM194" s="145" t="s">
        <v>2034</v>
      </c>
    </row>
    <row r="195" spans="2:65" s="1" customFormat="1" ht="11.25">
      <c r="B195" s="34"/>
      <c r="D195" s="147" t="s">
        <v>146</v>
      </c>
      <c r="F195" s="148" t="s">
        <v>2035</v>
      </c>
      <c r="I195" s="149"/>
      <c r="L195" s="34"/>
      <c r="M195" s="150"/>
      <c r="T195" s="55"/>
      <c r="AT195" s="18" t="s">
        <v>146</v>
      </c>
      <c r="AU195" s="18" t="s">
        <v>89</v>
      </c>
    </row>
    <row r="196" spans="2:65" s="1" customFormat="1" ht="19.5">
      <c r="B196" s="34"/>
      <c r="D196" s="151" t="s">
        <v>158</v>
      </c>
      <c r="F196" s="152" t="s">
        <v>2007</v>
      </c>
      <c r="I196" s="149"/>
      <c r="L196" s="34"/>
      <c r="M196" s="150"/>
      <c r="T196" s="55"/>
      <c r="AT196" s="18" t="s">
        <v>158</v>
      </c>
      <c r="AU196" s="18" t="s">
        <v>89</v>
      </c>
    </row>
    <row r="197" spans="2:65" s="1" customFormat="1" ht="16.5" customHeight="1">
      <c r="B197" s="133"/>
      <c r="C197" s="184" t="s">
        <v>579</v>
      </c>
      <c r="D197" s="184" t="s">
        <v>895</v>
      </c>
      <c r="E197" s="185" t="s">
        <v>2036</v>
      </c>
      <c r="F197" s="186" t="s">
        <v>2037</v>
      </c>
      <c r="G197" s="187" t="s">
        <v>312</v>
      </c>
      <c r="H197" s="188">
        <v>5</v>
      </c>
      <c r="I197" s="189"/>
      <c r="J197" s="190">
        <f>ROUND(I197*H197,2)</f>
        <v>0</v>
      </c>
      <c r="K197" s="186" t="s">
        <v>3</v>
      </c>
      <c r="L197" s="191"/>
      <c r="M197" s="192" t="s">
        <v>3</v>
      </c>
      <c r="N197" s="193" t="s">
        <v>50</v>
      </c>
      <c r="P197" s="143">
        <f>O197*H197</f>
        <v>0</v>
      </c>
      <c r="Q197" s="143">
        <v>1.1E-4</v>
      </c>
      <c r="R197" s="143">
        <f>Q197*H197</f>
        <v>5.5000000000000003E-4</v>
      </c>
      <c r="S197" s="143">
        <v>0</v>
      </c>
      <c r="T197" s="144">
        <f>S197*H197</f>
        <v>0</v>
      </c>
      <c r="AR197" s="145" t="s">
        <v>472</v>
      </c>
      <c r="AT197" s="145" t="s">
        <v>895</v>
      </c>
      <c r="AU197" s="145" t="s">
        <v>89</v>
      </c>
      <c r="AY197" s="18" t="s">
        <v>136</v>
      </c>
      <c r="BE197" s="146">
        <f>IF(N197="základní",J197,0)</f>
        <v>0</v>
      </c>
      <c r="BF197" s="146">
        <f>IF(N197="snížená",J197,0)</f>
        <v>0</v>
      </c>
      <c r="BG197" s="146">
        <f>IF(N197="zákl. přenesená",J197,0)</f>
        <v>0</v>
      </c>
      <c r="BH197" s="146">
        <f>IF(N197="sníž. přenesená",J197,0)</f>
        <v>0</v>
      </c>
      <c r="BI197" s="146">
        <f>IF(N197="nulová",J197,0)</f>
        <v>0</v>
      </c>
      <c r="BJ197" s="18" t="s">
        <v>87</v>
      </c>
      <c r="BK197" s="146">
        <f>ROUND(I197*H197,2)</f>
        <v>0</v>
      </c>
      <c r="BL197" s="18" t="s">
        <v>345</v>
      </c>
      <c r="BM197" s="145" t="s">
        <v>2038</v>
      </c>
    </row>
    <row r="198" spans="2:65" s="1" customFormat="1" ht="16.5" customHeight="1">
      <c r="B198" s="133"/>
      <c r="C198" s="134" t="s">
        <v>586</v>
      </c>
      <c r="D198" s="134" t="s">
        <v>139</v>
      </c>
      <c r="E198" s="135" t="s">
        <v>2039</v>
      </c>
      <c r="F198" s="136" t="s">
        <v>2040</v>
      </c>
      <c r="G198" s="137" t="s">
        <v>312</v>
      </c>
      <c r="H198" s="138">
        <v>2</v>
      </c>
      <c r="I198" s="139"/>
      <c r="J198" s="140">
        <f>ROUND(I198*H198,2)</f>
        <v>0</v>
      </c>
      <c r="K198" s="136" t="s">
        <v>143</v>
      </c>
      <c r="L198" s="34"/>
      <c r="M198" s="141" t="s">
        <v>3</v>
      </c>
      <c r="N198" s="142" t="s">
        <v>50</v>
      </c>
      <c r="P198" s="143">
        <f>O198*H198</f>
        <v>0</v>
      </c>
      <c r="Q198" s="143">
        <v>0</v>
      </c>
      <c r="R198" s="143">
        <f>Q198*H198</f>
        <v>0</v>
      </c>
      <c r="S198" s="143">
        <v>0</v>
      </c>
      <c r="T198" s="144">
        <f>S198*H198</f>
        <v>0</v>
      </c>
      <c r="AR198" s="145" t="s">
        <v>345</v>
      </c>
      <c r="AT198" s="145" t="s">
        <v>139</v>
      </c>
      <c r="AU198" s="145" t="s">
        <v>89</v>
      </c>
      <c r="AY198" s="18" t="s">
        <v>136</v>
      </c>
      <c r="BE198" s="146">
        <f>IF(N198="základní",J198,0)</f>
        <v>0</v>
      </c>
      <c r="BF198" s="146">
        <f>IF(N198="snížená",J198,0)</f>
        <v>0</v>
      </c>
      <c r="BG198" s="146">
        <f>IF(N198="zákl. přenesená",J198,0)</f>
        <v>0</v>
      </c>
      <c r="BH198" s="146">
        <f>IF(N198="sníž. přenesená",J198,0)</f>
        <v>0</v>
      </c>
      <c r="BI198" s="146">
        <f>IF(N198="nulová",J198,0)</f>
        <v>0</v>
      </c>
      <c r="BJ198" s="18" t="s">
        <v>87</v>
      </c>
      <c r="BK198" s="146">
        <f>ROUND(I198*H198,2)</f>
        <v>0</v>
      </c>
      <c r="BL198" s="18" t="s">
        <v>345</v>
      </c>
      <c r="BM198" s="145" t="s">
        <v>2041</v>
      </c>
    </row>
    <row r="199" spans="2:65" s="1" customFormat="1" ht="11.25">
      <c r="B199" s="34"/>
      <c r="D199" s="147" t="s">
        <v>146</v>
      </c>
      <c r="F199" s="148" t="s">
        <v>2042</v>
      </c>
      <c r="I199" s="149"/>
      <c r="L199" s="34"/>
      <c r="M199" s="150"/>
      <c r="T199" s="55"/>
      <c r="AT199" s="18" t="s">
        <v>146</v>
      </c>
      <c r="AU199" s="18" t="s">
        <v>89</v>
      </c>
    </row>
    <row r="200" spans="2:65" s="1" customFormat="1" ht="19.5">
      <c r="B200" s="34"/>
      <c r="D200" s="151" t="s">
        <v>158</v>
      </c>
      <c r="F200" s="152" t="s">
        <v>2043</v>
      </c>
      <c r="I200" s="149"/>
      <c r="L200" s="34"/>
      <c r="M200" s="150"/>
      <c r="T200" s="55"/>
      <c r="AT200" s="18" t="s">
        <v>158</v>
      </c>
      <c r="AU200" s="18" t="s">
        <v>89</v>
      </c>
    </row>
    <row r="201" spans="2:65" s="1" customFormat="1" ht="16.5" customHeight="1">
      <c r="B201" s="133"/>
      <c r="C201" s="184" t="s">
        <v>593</v>
      </c>
      <c r="D201" s="184" t="s">
        <v>895</v>
      </c>
      <c r="E201" s="185" t="s">
        <v>2044</v>
      </c>
      <c r="F201" s="186" t="s">
        <v>2045</v>
      </c>
      <c r="G201" s="187" t="s">
        <v>312</v>
      </c>
      <c r="H201" s="188">
        <v>2</v>
      </c>
      <c r="I201" s="189"/>
      <c r="J201" s="190">
        <f>ROUND(I201*H201,2)</f>
        <v>0</v>
      </c>
      <c r="K201" s="186" t="s">
        <v>3</v>
      </c>
      <c r="L201" s="191"/>
      <c r="M201" s="192" t="s">
        <v>3</v>
      </c>
      <c r="N201" s="193" t="s">
        <v>50</v>
      </c>
      <c r="P201" s="143">
        <f>O201*H201</f>
        <v>0</v>
      </c>
      <c r="Q201" s="143">
        <v>1E-4</v>
      </c>
      <c r="R201" s="143">
        <f>Q201*H201</f>
        <v>2.0000000000000001E-4</v>
      </c>
      <c r="S201" s="143">
        <v>0</v>
      </c>
      <c r="T201" s="144">
        <f>S201*H201</f>
        <v>0</v>
      </c>
      <c r="AR201" s="145" t="s">
        <v>472</v>
      </c>
      <c r="AT201" s="145" t="s">
        <v>895</v>
      </c>
      <c r="AU201" s="145" t="s">
        <v>89</v>
      </c>
      <c r="AY201" s="18" t="s">
        <v>136</v>
      </c>
      <c r="BE201" s="146">
        <f>IF(N201="základní",J201,0)</f>
        <v>0</v>
      </c>
      <c r="BF201" s="146">
        <f>IF(N201="snížená",J201,0)</f>
        <v>0</v>
      </c>
      <c r="BG201" s="146">
        <f>IF(N201="zákl. přenesená",J201,0)</f>
        <v>0</v>
      </c>
      <c r="BH201" s="146">
        <f>IF(N201="sníž. přenesená",J201,0)</f>
        <v>0</v>
      </c>
      <c r="BI201" s="146">
        <f>IF(N201="nulová",J201,0)</f>
        <v>0</v>
      </c>
      <c r="BJ201" s="18" t="s">
        <v>87</v>
      </c>
      <c r="BK201" s="146">
        <f>ROUND(I201*H201,2)</f>
        <v>0</v>
      </c>
      <c r="BL201" s="18" t="s">
        <v>345</v>
      </c>
      <c r="BM201" s="145" t="s">
        <v>2046</v>
      </c>
    </row>
    <row r="202" spans="2:65" s="1" customFormat="1" ht="19.5">
      <c r="B202" s="34"/>
      <c r="D202" s="151" t="s">
        <v>158</v>
      </c>
      <c r="F202" s="152" t="s">
        <v>2043</v>
      </c>
      <c r="I202" s="149"/>
      <c r="L202" s="34"/>
      <c r="M202" s="150"/>
      <c r="T202" s="55"/>
      <c r="AT202" s="18" t="s">
        <v>158</v>
      </c>
      <c r="AU202" s="18" t="s">
        <v>89</v>
      </c>
    </row>
    <row r="203" spans="2:65" s="1" customFormat="1" ht="24.2" customHeight="1">
      <c r="B203" s="133"/>
      <c r="C203" s="134" t="s">
        <v>598</v>
      </c>
      <c r="D203" s="134" t="s">
        <v>139</v>
      </c>
      <c r="E203" s="135" t="s">
        <v>2047</v>
      </c>
      <c r="F203" s="136" t="s">
        <v>2048</v>
      </c>
      <c r="G203" s="137" t="s">
        <v>312</v>
      </c>
      <c r="H203" s="138">
        <v>24</v>
      </c>
      <c r="I203" s="139"/>
      <c r="J203" s="140">
        <f>ROUND(I203*H203,2)</f>
        <v>0</v>
      </c>
      <c r="K203" s="136" t="s">
        <v>143</v>
      </c>
      <c r="L203" s="34"/>
      <c r="M203" s="141" t="s">
        <v>3</v>
      </c>
      <c r="N203" s="142" t="s">
        <v>50</v>
      </c>
      <c r="P203" s="143">
        <f>O203*H203</f>
        <v>0</v>
      </c>
      <c r="Q203" s="143">
        <v>0</v>
      </c>
      <c r="R203" s="143">
        <f>Q203*H203</f>
        <v>0</v>
      </c>
      <c r="S203" s="143">
        <v>0</v>
      </c>
      <c r="T203" s="144">
        <f>S203*H203</f>
        <v>0</v>
      </c>
      <c r="AR203" s="145" t="s">
        <v>345</v>
      </c>
      <c r="AT203" s="145" t="s">
        <v>139</v>
      </c>
      <c r="AU203" s="145" t="s">
        <v>89</v>
      </c>
      <c r="AY203" s="18" t="s">
        <v>136</v>
      </c>
      <c r="BE203" s="146">
        <f>IF(N203="základní",J203,0)</f>
        <v>0</v>
      </c>
      <c r="BF203" s="146">
        <f>IF(N203="snížená",J203,0)</f>
        <v>0</v>
      </c>
      <c r="BG203" s="146">
        <f>IF(N203="zákl. přenesená",J203,0)</f>
        <v>0</v>
      </c>
      <c r="BH203" s="146">
        <f>IF(N203="sníž. přenesená",J203,0)</f>
        <v>0</v>
      </c>
      <c r="BI203" s="146">
        <f>IF(N203="nulová",J203,0)</f>
        <v>0</v>
      </c>
      <c r="BJ203" s="18" t="s">
        <v>87</v>
      </c>
      <c r="BK203" s="146">
        <f>ROUND(I203*H203,2)</f>
        <v>0</v>
      </c>
      <c r="BL203" s="18" t="s">
        <v>345</v>
      </c>
      <c r="BM203" s="145" t="s">
        <v>2049</v>
      </c>
    </row>
    <row r="204" spans="2:65" s="1" customFormat="1" ht="11.25">
      <c r="B204" s="34"/>
      <c r="D204" s="147" t="s">
        <v>146</v>
      </c>
      <c r="F204" s="148" t="s">
        <v>2050</v>
      </c>
      <c r="I204" s="149"/>
      <c r="L204" s="34"/>
      <c r="M204" s="150"/>
      <c r="T204" s="55"/>
      <c r="AT204" s="18" t="s">
        <v>146</v>
      </c>
      <c r="AU204" s="18" t="s">
        <v>89</v>
      </c>
    </row>
    <row r="205" spans="2:65" s="1" customFormat="1" ht="19.5">
      <c r="B205" s="34"/>
      <c r="D205" s="151" t="s">
        <v>158</v>
      </c>
      <c r="F205" s="152" t="s">
        <v>2007</v>
      </c>
      <c r="I205" s="149"/>
      <c r="L205" s="34"/>
      <c r="M205" s="150"/>
      <c r="T205" s="55"/>
      <c r="AT205" s="18" t="s">
        <v>158</v>
      </c>
      <c r="AU205" s="18" t="s">
        <v>89</v>
      </c>
    </row>
    <row r="206" spans="2:65" s="1" customFormat="1" ht="16.5" customHeight="1">
      <c r="B206" s="133"/>
      <c r="C206" s="184" t="s">
        <v>603</v>
      </c>
      <c r="D206" s="184" t="s">
        <v>895</v>
      </c>
      <c r="E206" s="185" t="s">
        <v>2051</v>
      </c>
      <c r="F206" s="186" t="s">
        <v>2052</v>
      </c>
      <c r="G206" s="187" t="s">
        <v>312</v>
      </c>
      <c r="H206" s="188">
        <v>24</v>
      </c>
      <c r="I206" s="189"/>
      <c r="J206" s="190">
        <f>ROUND(I206*H206,2)</f>
        <v>0</v>
      </c>
      <c r="K206" s="186" t="s">
        <v>143</v>
      </c>
      <c r="L206" s="191"/>
      <c r="M206" s="192" t="s">
        <v>3</v>
      </c>
      <c r="N206" s="193" t="s">
        <v>50</v>
      </c>
      <c r="P206" s="143">
        <f>O206*H206</f>
        <v>0</v>
      </c>
      <c r="Q206" s="143">
        <v>6.9999999999999994E-5</v>
      </c>
      <c r="R206" s="143">
        <f>Q206*H206</f>
        <v>1.6799999999999999E-3</v>
      </c>
      <c r="S206" s="143">
        <v>0</v>
      </c>
      <c r="T206" s="144">
        <f>S206*H206</f>
        <v>0</v>
      </c>
      <c r="AR206" s="145" t="s">
        <v>472</v>
      </c>
      <c r="AT206" s="145" t="s">
        <v>895</v>
      </c>
      <c r="AU206" s="145" t="s">
        <v>89</v>
      </c>
      <c r="AY206" s="18" t="s">
        <v>136</v>
      </c>
      <c r="BE206" s="146">
        <f>IF(N206="základní",J206,0)</f>
        <v>0</v>
      </c>
      <c r="BF206" s="146">
        <f>IF(N206="snížená",J206,0)</f>
        <v>0</v>
      </c>
      <c r="BG206" s="146">
        <f>IF(N206="zákl. přenesená",J206,0)</f>
        <v>0</v>
      </c>
      <c r="BH206" s="146">
        <f>IF(N206="sníž. přenesená",J206,0)</f>
        <v>0</v>
      </c>
      <c r="BI206" s="146">
        <f>IF(N206="nulová",J206,0)</f>
        <v>0</v>
      </c>
      <c r="BJ206" s="18" t="s">
        <v>87</v>
      </c>
      <c r="BK206" s="146">
        <f>ROUND(I206*H206,2)</f>
        <v>0</v>
      </c>
      <c r="BL206" s="18" t="s">
        <v>345</v>
      </c>
      <c r="BM206" s="145" t="s">
        <v>2053</v>
      </c>
    </row>
    <row r="207" spans="2:65" s="1" customFormat="1" ht="24.2" customHeight="1">
      <c r="B207" s="133"/>
      <c r="C207" s="134" t="s">
        <v>608</v>
      </c>
      <c r="D207" s="134" t="s">
        <v>139</v>
      </c>
      <c r="E207" s="135" t="s">
        <v>2054</v>
      </c>
      <c r="F207" s="136" t="s">
        <v>2055</v>
      </c>
      <c r="G207" s="137" t="s">
        <v>312</v>
      </c>
      <c r="H207" s="138">
        <v>8</v>
      </c>
      <c r="I207" s="139"/>
      <c r="J207" s="140">
        <f>ROUND(I207*H207,2)</f>
        <v>0</v>
      </c>
      <c r="K207" s="136" t="s">
        <v>143</v>
      </c>
      <c r="L207" s="34"/>
      <c r="M207" s="141" t="s">
        <v>3</v>
      </c>
      <c r="N207" s="142" t="s">
        <v>50</v>
      </c>
      <c r="P207" s="143">
        <f>O207*H207</f>
        <v>0</v>
      </c>
      <c r="Q207" s="143">
        <v>0</v>
      </c>
      <c r="R207" s="143">
        <f>Q207*H207</f>
        <v>0</v>
      </c>
      <c r="S207" s="143">
        <v>0</v>
      </c>
      <c r="T207" s="144">
        <f>S207*H207</f>
        <v>0</v>
      </c>
      <c r="AR207" s="145" t="s">
        <v>345</v>
      </c>
      <c r="AT207" s="145" t="s">
        <v>139</v>
      </c>
      <c r="AU207" s="145" t="s">
        <v>89</v>
      </c>
      <c r="AY207" s="18" t="s">
        <v>136</v>
      </c>
      <c r="BE207" s="146">
        <f>IF(N207="základní",J207,0)</f>
        <v>0</v>
      </c>
      <c r="BF207" s="146">
        <f>IF(N207="snížená",J207,0)</f>
        <v>0</v>
      </c>
      <c r="BG207" s="146">
        <f>IF(N207="zákl. přenesená",J207,0)</f>
        <v>0</v>
      </c>
      <c r="BH207" s="146">
        <f>IF(N207="sníž. přenesená",J207,0)</f>
        <v>0</v>
      </c>
      <c r="BI207" s="146">
        <f>IF(N207="nulová",J207,0)</f>
        <v>0</v>
      </c>
      <c r="BJ207" s="18" t="s">
        <v>87</v>
      </c>
      <c r="BK207" s="146">
        <f>ROUND(I207*H207,2)</f>
        <v>0</v>
      </c>
      <c r="BL207" s="18" t="s">
        <v>345</v>
      </c>
      <c r="BM207" s="145" t="s">
        <v>2056</v>
      </c>
    </row>
    <row r="208" spans="2:65" s="1" customFormat="1" ht="11.25">
      <c r="B208" s="34"/>
      <c r="D208" s="147" t="s">
        <v>146</v>
      </c>
      <c r="F208" s="148" t="s">
        <v>2057</v>
      </c>
      <c r="I208" s="149"/>
      <c r="L208" s="34"/>
      <c r="M208" s="150"/>
      <c r="T208" s="55"/>
      <c r="AT208" s="18" t="s">
        <v>146</v>
      </c>
      <c r="AU208" s="18" t="s">
        <v>89</v>
      </c>
    </row>
    <row r="209" spans="2:65" s="1" customFormat="1" ht="19.5">
      <c r="B209" s="34"/>
      <c r="D209" s="151" t="s">
        <v>158</v>
      </c>
      <c r="F209" s="152" t="s">
        <v>2007</v>
      </c>
      <c r="I209" s="149"/>
      <c r="L209" s="34"/>
      <c r="M209" s="150"/>
      <c r="T209" s="55"/>
      <c r="AT209" s="18" t="s">
        <v>158</v>
      </c>
      <c r="AU209" s="18" t="s">
        <v>89</v>
      </c>
    </row>
    <row r="210" spans="2:65" s="1" customFormat="1" ht="16.5" customHeight="1">
      <c r="B210" s="133"/>
      <c r="C210" s="184" t="s">
        <v>613</v>
      </c>
      <c r="D210" s="184" t="s">
        <v>895</v>
      </c>
      <c r="E210" s="185" t="s">
        <v>2058</v>
      </c>
      <c r="F210" s="186" t="s">
        <v>2059</v>
      </c>
      <c r="G210" s="187" t="s">
        <v>312</v>
      </c>
      <c r="H210" s="188">
        <v>8</v>
      </c>
      <c r="I210" s="189"/>
      <c r="J210" s="190">
        <f>ROUND(I210*H210,2)</f>
        <v>0</v>
      </c>
      <c r="K210" s="186" t="s">
        <v>143</v>
      </c>
      <c r="L210" s="191"/>
      <c r="M210" s="192" t="s">
        <v>3</v>
      </c>
      <c r="N210" s="193" t="s">
        <v>50</v>
      </c>
      <c r="P210" s="143">
        <f>O210*H210</f>
        <v>0</v>
      </c>
      <c r="Q210" s="143">
        <v>9.0000000000000006E-5</v>
      </c>
      <c r="R210" s="143">
        <f>Q210*H210</f>
        <v>7.2000000000000005E-4</v>
      </c>
      <c r="S210" s="143">
        <v>0</v>
      </c>
      <c r="T210" s="144">
        <f>S210*H210</f>
        <v>0</v>
      </c>
      <c r="AR210" s="145" t="s">
        <v>472</v>
      </c>
      <c r="AT210" s="145" t="s">
        <v>895</v>
      </c>
      <c r="AU210" s="145" t="s">
        <v>89</v>
      </c>
      <c r="AY210" s="18" t="s">
        <v>136</v>
      </c>
      <c r="BE210" s="146">
        <f>IF(N210="základní",J210,0)</f>
        <v>0</v>
      </c>
      <c r="BF210" s="146">
        <f>IF(N210="snížená",J210,0)</f>
        <v>0</v>
      </c>
      <c r="BG210" s="146">
        <f>IF(N210="zákl. přenesená",J210,0)</f>
        <v>0</v>
      </c>
      <c r="BH210" s="146">
        <f>IF(N210="sníž. přenesená",J210,0)</f>
        <v>0</v>
      </c>
      <c r="BI210" s="146">
        <f>IF(N210="nulová",J210,0)</f>
        <v>0</v>
      </c>
      <c r="BJ210" s="18" t="s">
        <v>87</v>
      </c>
      <c r="BK210" s="146">
        <f>ROUND(I210*H210,2)</f>
        <v>0</v>
      </c>
      <c r="BL210" s="18" t="s">
        <v>345</v>
      </c>
      <c r="BM210" s="145" t="s">
        <v>2060</v>
      </c>
    </row>
    <row r="211" spans="2:65" s="1" customFormat="1" ht="24.2" customHeight="1">
      <c r="B211" s="133"/>
      <c r="C211" s="134" t="s">
        <v>620</v>
      </c>
      <c r="D211" s="134" t="s">
        <v>139</v>
      </c>
      <c r="E211" s="135" t="s">
        <v>2061</v>
      </c>
      <c r="F211" s="136" t="s">
        <v>2062</v>
      </c>
      <c r="G211" s="137" t="s">
        <v>312</v>
      </c>
      <c r="H211" s="138">
        <v>1</v>
      </c>
      <c r="I211" s="139"/>
      <c r="J211" s="140">
        <f>ROUND(I211*H211,2)</f>
        <v>0</v>
      </c>
      <c r="K211" s="136" t="s">
        <v>143</v>
      </c>
      <c r="L211" s="34"/>
      <c r="M211" s="141" t="s">
        <v>3</v>
      </c>
      <c r="N211" s="142" t="s">
        <v>50</v>
      </c>
      <c r="P211" s="143">
        <f>O211*H211</f>
        <v>0</v>
      </c>
      <c r="Q211" s="143">
        <v>0</v>
      </c>
      <c r="R211" s="143">
        <f>Q211*H211</f>
        <v>0</v>
      </c>
      <c r="S211" s="143">
        <v>0</v>
      </c>
      <c r="T211" s="144">
        <f>S211*H211</f>
        <v>0</v>
      </c>
      <c r="AR211" s="145" t="s">
        <v>345</v>
      </c>
      <c r="AT211" s="145" t="s">
        <v>139</v>
      </c>
      <c r="AU211" s="145" t="s">
        <v>89</v>
      </c>
      <c r="AY211" s="18" t="s">
        <v>136</v>
      </c>
      <c r="BE211" s="146">
        <f>IF(N211="základní",J211,0)</f>
        <v>0</v>
      </c>
      <c r="BF211" s="146">
        <f>IF(N211="snížená",J211,0)</f>
        <v>0</v>
      </c>
      <c r="BG211" s="146">
        <f>IF(N211="zákl. přenesená",J211,0)</f>
        <v>0</v>
      </c>
      <c r="BH211" s="146">
        <f>IF(N211="sníž. přenesená",J211,0)</f>
        <v>0</v>
      </c>
      <c r="BI211" s="146">
        <f>IF(N211="nulová",J211,0)</f>
        <v>0</v>
      </c>
      <c r="BJ211" s="18" t="s">
        <v>87</v>
      </c>
      <c r="BK211" s="146">
        <f>ROUND(I211*H211,2)</f>
        <v>0</v>
      </c>
      <c r="BL211" s="18" t="s">
        <v>345</v>
      </c>
      <c r="BM211" s="145" t="s">
        <v>2063</v>
      </c>
    </row>
    <row r="212" spans="2:65" s="1" customFormat="1" ht="11.25">
      <c r="B212" s="34"/>
      <c r="D212" s="147" t="s">
        <v>146</v>
      </c>
      <c r="F212" s="148" t="s">
        <v>2064</v>
      </c>
      <c r="I212" s="149"/>
      <c r="L212" s="34"/>
      <c r="M212" s="150"/>
      <c r="T212" s="55"/>
      <c r="AT212" s="18" t="s">
        <v>146</v>
      </c>
      <c r="AU212" s="18" t="s">
        <v>89</v>
      </c>
    </row>
    <row r="213" spans="2:65" s="1" customFormat="1" ht="19.5">
      <c r="B213" s="34"/>
      <c r="D213" s="151" t="s">
        <v>158</v>
      </c>
      <c r="F213" s="152" t="s">
        <v>2065</v>
      </c>
      <c r="I213" s="149"/>
      <c r="L213" s="34"/>
      <c r="M213" s="150"/>
      <c r="T213" s="55"/>
      <c r="AT213" s="18" t="s">
        <v>158</v>
      </c>
      <c r="AU213" s="18" t="s">
        <v>89</v>
      </c>
    </row>
    <row r="214" spans="2:65" s="1" customFormat="1" ht="16.5" customHeight="1">
      <c r="B214" s="133"/>
      <c r="C214" s="184" t="s">
        <v>626</v>
      </c>
      <c r="D214" s="184" t="s">
        <v>895</v>
      </c>
      <c r="E214" s="185" t="s">
        <v>2066</v>
      </c>
      <c r="F214" s="186" t="s">
        <v>2067</v>
      </c>
      <c r="G214" s="187" t="s">
        <v>312</v>
      </c>
      <c r="H214" s="188">
        <v>1</v>
      </c>
      <c r="I214" s="189"/>
      <c r="J214" s="190">
        <f>ROUND(I214*H214,2)</f>
        <v>0</v>
      </c>
      <c r="K214" s="186" t="s">
        <v>3</v>
      </c>
      <c r="L214" s="191"/>
      <c r="M214" s="192" t="s">
        <v>3</v>
      </c>
      <c r="N214" s="193" t="s">
        <v>50</v>
      </c>
      <c r="P214" s="143">
        <f>O214*H214</f>
        <v>0</v>
      </c>
      <c r="Q214" s="143">
        <v>1E-4</v>
      </c>
      <c r="R214" s="143">
        <f>Q214*H214</f>
        <v>1E-4</v>
      </c>
      <c r="S214" s="143">
        <v>0</v>
      </c>
      <c r="T214" s="144">
        <f>S214*H214</f>
        <v>0</v>
      </c>
      <c r="AR214" s="145" t="s">
        <v>472</v>
      </c>
      <c r="AT214" s="145" t="s">
        <v>895</v>
      </c>
      <c r="AU214" s="145" t="s">
        <v>89</v>
      </c>
      <c r="AY214" s="18" t="s">
        <v>136</v>
      </c>
      <c r="BE214" s="146">
        <f>IF(N214="základní",J214,0)</f>
        <v>0</v>
      </c>
      <c r="BF214" s="146">
        <f>IF(N214="snížená",J214,0)</f>
        <v>0</v>
      </c>
      <c r="BG214" s="146">
        <f>IF(N214="zákl. přenesená",J214,0)</f>
        <v>0</v>
      </c>
      <c r="BH214" s="146">
        <f>IF(N214="sníž. přenesená",J214,0)</f>
        <v>0</v>
      </c>
      <c r="BI214" s="146">
        <f>IF(N214="nulová",J214,0)</f>
        <v>0</v>
      </c>
      <c r="BJ214" s="18" t="s">
        <v>87</v>
      </c>
      <c r="BK214" s="146">
        <f>ROUND(I214*H214,2)</f>
        <v>0</v>
      </c>
      <c r="BL214" s="18" t="s">
        <v>345</v>
      </c>
      <c r="BM214" s="145" t="s">
        <v>2068</v>
      </c>
    </row>
    <row r="215" spans="2:65" s="1" customFormat="1" ht="24.2" customHeight="1">
      <c r="B215" s="133"/>
      <c r="C215" s="134" t="s">
        <v>635</v>
      </c>
      <c r="D215" s="134" t="s">
        <v>139</v>
      </c>
      <c r="E215" s="135" t="s">
        <v>2069</v>
      </c>
      <c r="F215" s="136" t="s">
        <v>2070</v>
      </c>
      <c r="G215" s="137" t="s">
        <v>312</v>
      </c>
      <c r="H215" s="138">
        <v>3</v>
      </c>
      <c r="I215" s="139"/>
      <c r="J215" s="140">
        <f>ROUND(I215*H215,2)</f>
        <v>0</v>
      </c>
      <c r="K215" s="136" t="s">
        <v>143</v>
      </c>
      <c r="L215" s="34"/>
      <c r="M215" s="141" t="s">
        <v>3</v>
      </c>
      <c r="N215" s="142" t="s">
        <v>50</v>
      </c>
      <c r="P215" s="143">
        <f>O215*H215</f>
        <v>0</v>
      </c>
      <c r="Q215" s="143">
        <v>0</v>
      </c>
      <c r="R215" s="143">
        <f>Q215*H215</f>
        <v>0</v>
      </c>
      <c r="S215" s="143">
        <v>0</v>
      </c>
      <c r="T215" s="144">
        <f>S215*H215</f>
        <v>0</v>
      </c>
      <c r="AR215" s="145" t="s">
        <v>345</v>
      </c>
      <c r="AT215" s="145" t="s">
        <v>139</v>
      </c>
      <c r="AU215" s="145" t="s">
        <v>89</v>
      </c>
      <c r="AY215" s="18" t="s">
        <v>136</v>
      </c>
      <c r="BE215" s="146">
        <f>IF(N215="základní",J215,0)</f>
        <v>0</v>
      </c>
      <c r="BF215" s="146">
        <f>IF(N215="snížená",J215,0)</f>
        <v>0</v>
      </c>
      <c r="BG215" s="146">
        <f>IF(N215="zákl. přenesená",J215,0)</f>
        <v>0</v>
      </c>
      <c r="BH215" s="146">
        <f>IF(N215="sníž. přenesená",J215,0)</f>
        <v>0</v>
      </c>
      <c r="BI215" s="146">
        <f>IF(N215="nulová",J215,0)</f>
        <v>0</v>
      </c>
      <c r="BJ215" s="18" t="s">
        <v>87</v>
      </c>
      <c r="BK215" s="146">
        <f>ROUND(I215*H215,2)</f>
        <v>0</v>
      </c>
      <c r="BL215" s="18" t="s">
        <v>345</v>
      </c>
      <c r="BM215" s="145" t="s">
        <v>2071</v>
      </c>
    </row>
    <row r="216" spans="2:65" s="1" customFormat="1" ht="11.25">
      <c r="B216" s="34"/>
      <c r="D216" s="147" t="s">
        <v>146</v>
      </c>
      <c r="F216" s="148" t="s">
        <v>2072</v>
      </c>
      <c r="I216" s="149"/>
      <c r="L216" s="34"/>
      <c r="M216" s="150"/>
      <c r="T216" s="55"/>
      <c r="AT216" s="18" t="s">
        <v>146</v>
      </c>
      <c r="AU216" s="18" t="s">
        <v>89</v>
      </c>
    </row>
    <row r="217" spans="2:65" s="1" customFormat="1" ht="19.5">
      <c r="B217" s="34"/>
      <c r="D217" s="151" t="s">
        <v>158</v>
      </c>
      <c r="F217" s="152" t="s">
        <v>2007</v>
      </c>
      <c r="I217" s="149"/>
      <c r="L217" s="34"/>
      <c r="M217" s="150"/>
      <c r="T217" s="55"/>
      <c r="AT217" s="18" t="s">
        <v>158</v>
      </c>
      <c r="AU217" s="18" t="s">
        <v>89</v>
      </c>
    </row>
    <row r="218" spans="2:65" s="1" customFormat="1" ht="16.5" customHeight="1">
      <c r="B218" s="133"/>
      <c r="C218" s="184" t="s">
        <v>640</v>
      </c>
      <c r="D218" s="184" t="s">
        <v>895</v>
      </c>
      <c r="E218" s="185" t="s">
        <v>2073</v>
      </c>
      <c r="F218" s="186" t="s">
        <v>2074</v>
      </c>
      <c r="G218" s="187" t="s">
        <v>312</v>
      </c>
      <c r="H218" s="188">
        <v>3</v>
      </c>
      <c r="I218" s="189"/>
      <c r="J218" s="190">
        <f>ROUND(I218*H218,2)</f>
        <v>0</v>
      </c>
      <c r="K218" s="186" t="s">
        <v>3</v>
      </c>
      <c r="L218" s="191"/>
      <c r="M218" s="192" t="s">
        <v>3</v>
      </c>
      <c r="N218" s="193" t="s">
        <v>50</v>
      </c>
      <c r="P218" s="143">
        <f>O218*H218</f>
        <v>0</v>
      </c>
      <c r="Q218" s="143">
        <v>1E-4</v>
      </c>
      <c r="R218" s="143">
        <f>Q218*H218</f>
        <v>3.0000000000000003E-4</v>
      </c>
      <c r="S218" s="143">
        <v>0</v>
      </c>
      <c r="T218" s="144">
        <f>S218*H218</f>
        <v>0</v>
      </c>
      <c r="AR218" s="145" t="s">
        <v>472</v>
      </c>
      <c r="AT218" s="145" t="s">
        <v>895</v>
      </c>
      <c r="AU218" s="145" t="s">
        <v>89</v>
      </c>
      <c r="AY218" s="18" t="s">
        <v>136</v>
      </c>
      <c r="BE218" s="146">
        <f>IF(N218="základní",J218,0)</f>
        <v>0</v>
      </c>
      <c r="BF218" s="146">
        <f>IF(N218="snížená",J218,0)</f>
        <v>0</v>
      </c>
      <c r="BG218" s="146">
        <f>IF(N218="zákl. přenesená",J218,0)</f>
        <v>0</v>
      </c>
      <c r="BH218" s="146">
        <f>IF(N218="sníž. přenesená",J218,0)</f>
        <v>0</v>
      </c>
      <c r="BI218" s="146">
        <f>IF(N218="nulová",J218,0)</f>
        <v>0</v>
      </c>
      <c r="BJ218" s="18" t="s">
        <v>87</v>
      </c>
      <c r="BK218" s="146">
        <f>ROUND(I218*H218,2)</f>
        <v>0</v>
      </c>
      <c r="BL218" s="18" t="s">
        <v>345</v>
      </c>
      <c r="BM218" s="145" t="s">
        <v>2075</v>
      </c>
    </row>
    <row r="219" spans="2:65" s="1" customFormat="1" ht="16.5" customHeight="1">
      <c r="B219" s="133"/>
      <c r="C219" s="134" t="s">
        <v>656</v>
      </c>
      <c r="D219" s="134" t="s">
        <v>139</v>
      </c>
      <c r="E219" s="135" t="s">
        <v>2076</v>
      </c>
      <c r="F219" s="136" t="s">
        <v>2077</v>
      </c>
      <c r="G219" s="137" t="s">
        <v>312</v>
      </c>
      <c r="H219" s="138">
        <v>5</v>
      </c>
      <c r="I219" s="139"/>
      <c r="J219" s="140">
        <f>ROUND(I219*H219,2)</f>
        <v>0</v>
      </c>
      <c r="K219" s="136" t="s">
        <v>143</v>
      </c>
      <c r="L219" s="34"/>
      <c r="M219" s="141" t="s">
        <v>3</v>
      </c>
      <c r="N219" s="142" t="s">
        <v>50</v>
      </c>
      <c r="P219" s="143">
        <f>O219*H219</f>
        <v>0</v>
      </c>
      <c r="Q219" s="143">
        <v>0</v>
      </c>
      <c r="R219" s="143">
        <f>Q219*H219</f>
        <v>0</v>
      </c>
      <c r="S219" s="143">
        <v>0</v>
      </c>
      <c r="T219" s="144">
        <f>S219*H219</f>
        <v>0</v>
      </c>
      <c r="AR219" s="145" t="s">
        <v>345</v>
      </c>
      <c r="AT219" s="145" t="s">
        <v>139</v>
      </c>
      <c r="AU219" s="145" t="s">
        <v>89</v>
      </c>
      <c r="AY219" s="18" t="s">
        <v>136</v>
      </c>
      <c r="BE219" s="146">
        <f>IF(N219="základní",J219,0)</f>
        <v>0</v>
      </c>
      <c r="BF219" s="146">
        <f>IF(N219="snížená",J219,0)</f>
        <v>0</v>
      </c>
      <c r="BG219" s="146">
        <f>IF(N219="zákl. přenesená",J219,0)</f>
        <v>0</v>
      </c>
      <c r="BH219" s="146">
        <f>IF(N219="sníž. přenesená",J219,0)</f>
        <v>0</v>
      </c>
      <c r="BI219" s="146">
        <f>IF(N219="nulová",J219,0)</f>
        <v>0</v>
      </c>
      <c r="BJ219" s="18" t="s">
        <v>87</v>
      </c>
      <c r="BK219" s="146">
        <f>ROUND(I219*H219,2)</f>
        <v>0</v>
      </c>
      <c r="BL219" s="18" t="s">
        <v>345</v>
      </c>
      <c r="BM219" s="145" t="s">
        <v>2078</v>
      </c>
    </row>
    <row r="220" spans="2:65" s="1" customFormat="1" ht="11.25">
      <c r="B220" s="34"/>
      <c r="D220" s="147" t="s">
        <v>146</v>
      </c>
      <c r="F220" s="148" t="s">
        <v>2079</v>
      </c>
      <c r="I220" s="149"/>
      <c r="L220" s="34"/>
      <c r="M220" s="150"/>
      <c r="T220" s="55"/>
      <c r="AT220" s="18" t="s">
        <v>146</v>
      </c>
      <c r="AU220" s="18" t="s">
        <v>89</v>
      </c>
    </row>
    <row r="221" spans="2:65" s="13" customFormat="1" ht="11.25">
      <c r="B221" s="164"/>
      <c r="D221" s="151" t="s">
        <v>230</v>
      </c>
      <c r="E221" s="165" t="s">
        <v>3</v>
      </c>
      <c r="F221" s="166" t="s">
        <v>2080</v>
      </c>
      <c r="H221" s="165" t="s">
        <v>3</v>
      </c>
      <c r="I221" s="167"/>
      <c r="L221" s="164"/>
      <c r="M221" s="168"/>
      <c r="T221" s="169"/>
      <c r="AT221" s="165" t="s">
        <v>230</v>
      </c>
      <c r="AU221" s="165" t="s">
        <v>89</v>
      </c>
      <c r="AV221" s="13" t="s">
        <v>87</v>
      </c>
      <c r="AW221" s="13" t="s">
        <v>40</v>
      </c>
      <c r="AX221" s="13" t="s">
        <v>79</v>
      </c>
      <c r="AY221" s="165" t="s">
        <v>136</v>
      </c>
    </row>
    <row r="222" spans="2:65" s="12" customFormat="1" ht="11.25">
      <c r="B222" s="157"/>
      <c r="D222" s="151" t="s">
        <v>230</v>
      </c>
      <c r="E222" s="158" t="s">
        <v>3</v>
      </c>
      <c r="F222" s="159" t="s">
        <v>1471</v>
      </c>
      <c r="H222" s="160">
        <v>2</v>
      </c>
      <c r="I222" s="161"/>
      <c r="L222" s="157"/>
      <c r="M222" s="162"/>
      <c r="T222" s="163"/>
      <c r="AT222" s="158" t="s">
        <v>230</v>
      </c>
      <c r="AU222" s="158" t="s">
        <v>89</v>
      </c>
      <c r="AV222" s="12" t="s">
        <v>89</v>
      </c>
      <c r="AW222" s="12" t="s">
        <v>40</v>
      </c>
      <c r="AX222" s="12" t="s">
        <v>79</v>
      </c>
      <c r="AY222" s="158" t="s">
        <v>136</v>
      </c>
    </row>
    <row r="223" spans="2:65" s="13" customFormat="1" ht="11.25">
      <c r="B223" s="164"/>
      <c r="D223" s="151" t="s">
        <v>230</v>
      </c>
      <c r="E223" s="165" t="s">
        <v>3</v>
      </c>
      <c r="F223" s="166" t="s">
        <v>2081</v>
      </c>
      <c r="H223" s="165" t="s">
        <v>3</v>
      </c>
      <c r="I223" s="167"/>
      <c r="L223" s="164"/>
      <c r="M223" s="168"/>
      <c r="T223" s="169"/>
      <c r="AT223" s="165" t="s">
        <v>230</v>
      </c>
      <c r="AU223" s="165" t="s">
        <v>89</v>
      </c>
      <c r="AV223" s="13" t="s">
        <v>87</v>
      </c>
      <c r="AW223" s="13" t="s">
        <v>40</v>
      </c>
      <c r="AX223" s="13" t="s">
        <v>79</v>
      </c>
      <c r="AY223" s="165" t="s">
        <v>136</v>
      </c>
    </row>
    <row r="224" spans="2:65" s="12" customFormat="1" ht="11.25">
      <c r="B224" s="157"/>
      <c r="D224" s="151" t="s">
        <v>230</v>
      </c>
      <c r="E224" s="158" t="s">
        <v>3</v>
      </c>
      <c r="F224" s="159" t="s">
        <v>1405</v>
      </c>
      <c r="H224" s="160">
        <v>3</v>
      </c>
      <c r="I224" s="161"/>
      <c r="L224" s="157"/>
      <c r="M224" s="162"/>
      <c r="T224" s="163"/>
      <c r="AT224" s="158" t="s">
        <v>230</v>
      </c>
      <c r="AU224" s="158" t="s">
        <v>89</v>
      </c>
      <c r="AV224" s="12" t="s">
        <v>89</v>
      </c>
      <c r="AW224" s="12" t="s">
        <v>40</v>
      </c>
      <c r="AX224" s="12" t="s">
        <v>79</v>
      </c>
      <c r="AY224" s="158" t="s">
        <v>136</v>
      </c>
    </row>
    <row r="225" spans="2:65" s="14" customFormat="1" ht="11.25">
      <c r="B225" s="170"/>
      <c r="D225" s="151" t="s">
        <v>230</v>
      </c>
      <c r="E225" s="171" t="s">
        <v>3</v>
      </c>
      <c r="F225" s="172" t="s">
        <v>251</v>
      </c>
      <c r="H225" s="173">
        <v>5</v>
      </c>
      <c r="I225" s="174"/>
      <c r="L225" s="170"/>
      <c r="M225" s="175"/>
      <c r="T225" s="176"/>
      <c r="AT225" s="171" t="s">
        <v>230</v>
      </c>
      <c r="AU225" s="171" t="s">
        <v>89</v>
      </c>
      <c r="AV225" s="14" t="s">
        <v>162</v>
      </c>
      <c r="AW225" s="14" t="s">
        <v>40</v>
      </c>
      <c r="AX225" s="14" t="s">
        <v>87</v>
      </c>
      <c r="AY225" s="171" t="s">
        <v>136</v>
      </c>
    </row>
    <row r="226" spans="2:65" s="1" customFormat="1" ht="16.5" customHeight="1">
      <c r="B226" s="133"/>
      <c r="C226" s="184" t="s">
        <v>661</v>
      </c>
      <c r="D226" s="184" t="s">
        <v>895</v>
      </c>
      <c r="E226" s="185" t="s">
        <v>2082</v>
      </c>
      <c r="F226" s="186" t="s">
        <v>2083</v>
      </c>
      <c r="G226" s="187" t="s">
        <v>312</v>
      </c>
      <c r="H226" s="188">
        <v>2</v>
      </c>
      <c r="I226" s="189"/>
      <c r="J226" s="190">
        <f>ROUND(I226*H226,2)</f>
        <v>0</v>
      </c>
      <c r="K226" s="186" t="s">
        <v>143</v>
      </c>
      <c r="L226" s="191"/>
      <c r="M226" s="192" t="s">
        <v>3</v>
      </c>
      <c r="N226" s="193" t="s">
        <v>50</v>
      </c>
      <c r="P226" s="143">
        <f>O226*H226</f>
        <v>0</v>
      </c>
      <c r="Q226" s="143">
        <v>4.0000000000000002E-4</v>
      </c>
      <c r="R226" s="143">
        <f>Q226*H226</f>
        <v>8.0000000000000004E-4</v>
      </c>
      <c r="S226" s="143">
        <v>0</v>
      </c>
      <c r="T226" s="144">
        <f>S226*H226</f>
        <v>0</v>
      </c>
      <c r="AR226" s="145" t="s">
        <v>472</v>
      </c>
      <c r="AT226" s="145" t="s">
        <v>895</v>
      </c>
      <c r="AU226" s="145" t="s">
        <v>89</v>
      </c>
      <c r="AY226" s="18" t="s">
        <v>136</v>
      </c>
      <c r="BE226" s="146">
        <f>IF(N226="základní",J226,0)</f>
        <v>0</v>
      </c>
      <c r="BF226" s="146">
        <f>IF(N226="snížená",J226,0)</f>
        <v>0</v>
      </c>
      <c r="BG226" s="146">
        <f>IF(N226="zákl. přenesená",J226,0)</f>
        <v>0</v>
      </c>
      <c r="BH226" s="146">
        <f>IF(N226="sníž. přenesená",J226,0)</f>
        <v>0</v>
      </c>
      <c r="BI226" s="146">
        <f>IF(N226="nulová",J226,0)</f>
        <v>0</v>
      </c>
      <c r="BJ226" s="18" t="s">
        <v>87</v>
      </c>
      <c r="BK226" s="146">
        <f>ROUND(I226*H226,2)</f>
        <v>0</v>
      </c>
      <c r="BL226" s="18" t="s">
        <v>345</v>
      </c>
      <c r="BM226" s="145" t="s">
        <v>2084</v>
      </c>
    </row>
    <row r="227" spans="2:65" s="1" customFormat="1" ht="19.5">
      <c r="B227" s="34"/>
      <c r="D227" s="151" t="s">
        <v>158</v>
      </c>
      <c r="F227" s="152" t="s">
        <v>2085</v>
      </c>
      <c r="I227" s="149"/>
      <c r="L227" s="34"/>
      <c r="M227" s="150"/>
      <c r="T227" s="55"/>
      <c r="AT227" s="18" t="s">
        <v>158</v>
      </c>
      <c r="AU227" s="18" t="s">
        <v>89</v>
      </c>
    </row>
    <row r="228" spans="2:65" s="1" customFormat="1" ht="16.5" customHeight="1">
      <c r="B228" s="133"/>
      <c r="C228" s="184" t="s">
        <v>667</v>
      </c>
      <c r="D228" s="184" t="s">
        <v>895</v>
      </c>
      <c r="E228" s="185" t="s">
        <v>2086</v>
      </c>
      <c r="F228" s="186" t="s">
        <v>2087</v>
      </c>
      <c r="G228" s="187" t="s">
        <v>312</v>
      </c>
      <c r="H228" s="188">
        <v>3</v>
      </c>
      <c r="I228" s="189"/>
      <c r="J228" s="190">
        <f>ROUND(I228*H228,2)</f>
        <v>0</v>
      </c>
      <c r="K228" s="186" t="s">
        <v>143</v>
      </c>
      <c r="L228" s="191"/>
      <c r="M228" s="192" t="s">
        <v>3</v>
      </c>
      <c r="N228" s="193" t="s">
        <v>50</v>
      </c>
      <c r="P228" s="143">
        <f>O228*H228</f>
        <v>0</v>
      </c>
      <c r="Q228" s="143">
        <v>4.0000000000000002E-4</v>
      </c>
      <c r="R228" s="143">
        <f>Q228*H228</f>
        <v>1.2000000000000001E-3</v>
      </c>
      <c r="S228" s="143">
        <v>0</v>
      </c>
      <c r="T228" s="144">
        <f>S228*H228</f>
        <v>0</v>
      </c>
      <c r="AR228" s="145" t="s">
        <v>472</v>
      </c>
      <c r="AT228" s="145" t="s">
        <v>895</v>
      </c>
      <c r="AU228" s="145" t="s">
        <v>89</v>
      </c>
      <c r="AY228" s="18" t="s">
        <v>136</v>
      </c>
      <c r="BE228" s="146">
        <f>IF(N228="základní",J228,0)</f>
        <v>0</v>
      </c>
      <c r="BF228" s="146">
        <f>IF(N228="snížená",J228,0)</f>
        <v>0</v>
      </c>
      <c r="BG228" s="146">
        <f>IF(N228="zákl. přenesená",J228,0)</f>
        <v>0</v>
      </c>
      <c r="BH228" s="146">
        <f>IF(N228="sníž. přenesená",J228,0)</f>
        <v>0</v>
      </c>
      <c r="BI228" s="146">
        <f>IF(N228="nulová",J228,0)</f>
        <v>0</v>
      </c>
      <c r="BJ228" s="18" t="s">
        <v>87</v>
      </c>
      <c r="BK228" s="146">
        <f>ROUND(I228*H228,2)</f>
        <v>0</v>
      </c>
      <c r="BL228" s="18" t="s">
        <v>345</v>
      </c>
      <c r="BM228" s="145" t="s">
        <v>2088</v>
      </c>
    </row>
    <row r="229" spans="2:65" s="1" customFormat="1" ht="19.5">
      <c r="B229" s="34"/>
      <c r="D229" s="151" t="s">
        <v>158</v>
      </c>
      <c r="F229" s="152" t="s">
        <v>2085</v>
      </c>
      <c r="I229" s="149"/>
      <c r="L229" s="34"/>
      <c r="M229" s="150"/>
      <c r="T229" s="55"/>
      <c r="AT229" s="18" t="s">
        <v>158</v>
      </c>
      <c r="AU229" s="18" t="s">
        <v>89</v>
      </c>
    </row>
    <row r="230" spans="2:65" s="1" customFormat="1" ht="16.5" customHeight="1">
      <c r="B230" s="133"/>
      <c r="C230" s="134" t="s">
        <v>675</v>
      </c>
      <c r="D230" s="134" t="s">
        <v>139</v>
      </c>
      <c r="E230" s="135" t="s">
        <v>2089</v>
      </c>
      <c r="F230" s="136" t="s">
        <v>2090</v>
      </c>
      <c r="G230" s="137" t="s">
        <v>312</v>
      </c>
      <c r="H230" s="138">
        <v>3</v>
      </c>
      <c r="I230" s="139"/>
      <c r="J230" s="140">
        <f>ROUND(I230*H230,2)</f>
        <v>0</v>
      </c>
      <c r="K230" s="136" t="s">
        <v>143</v>
      </c>
      <c r="L230" s="34"/>
      <c r="M230" s="141" t="s">
        <v>3</v>
      </c>
      <c r="N230" s="142" t="s">
        <v>50</v>
      </c>
      <c r="P230" s="143">
        <f>O230*H230</f>
        <v>0</v>
      </c>
      <c r="Q230" s="143">
        <v>0</v>
      </c>
      <c r="R230" s="143">
        <f>Q230*H230</f>
        <v>0</v>
      </c>
      <c r="S230" s="143">
        <v>0</v>
      </c>
      <c r="T230" s="144">
        <f>S230*H230</f>
        <v>0</v>
      </c>
      <c r="AR230" s="145" t="s">
        <v>345</v>
      </c>
      <c r="AT230" s="145" t="s">
        <v>139</v>
      </c>
      <c r="AU230" s="145" t="s">
        <v>89</v>
      </c>
      <c r="AY230" s="18" t="s">
        <v>136</v>
      </c>
      <c r="BE230" s="146">
        <f>IF(N230="základní",J230,0)</f>
        <v>0</v>
      </c>
      <c r="BF230" s="146">
        <f>IF(N230="snížená",J230,0)</f>
        <v>0</v>
      </c>
      <c r="BG230" s="146">
        <f>IF(N230="zákl. přenesená",J230,0)</f>
        <v>0</v>
      </c>
      <c r="BH230" s="146">
        <f>IF(N230="sníž. přenesená",J230,0)</f>
        <v>0</v>
      </c>
      <c r="BI230" s="146">
        <f>IF(N230="nulová",J230,0)</f>
        <v>0</v>
      </c>
      <c r="BJ230" s="18" t="s">
        <v>87</v>
      </c>
      <c r="BK230" s="146">
        <f>ROUND(I230*H230,2)</f>
        <v>0</v>
      </c>
      <c r="BL230" s="18" t="s">
        <v>345</v>
      </c>
      <c r="BM230" s="145" t="s">
        <v>2091</v>
      </c>
    </row>
    <row r="231" spans="2:65" s="1" customFormat="1" ht="11.25">
      <c r="B231" s="34"/>
      <c r="D231" s="147" t="s">
        <v>146</v>
      </c>
      <c r="F231" s="148" t="s">
        <v>2092</v>
      </c>
      <c r="I231" s="149"/>
      <c r="L231" s="34"/>
      <c r="M231" s="150"/>
      <c r="T231" s="55"/>
      <c r="AT231" s="18" t="s">
        <v>146</v>
      </c>
      <c r="AU231" s="18" t="s">
        <v>89</v>
      </c>
    </row>
    <row r="232" spans="2:65" s="13" customFormat="1" ht="11.25">
      <c r="B232" s="164"/>
      <c r="D232" s="151" t="s">
        <v>230</v>
      </c>
      <c r="E232" s="165" t="s">
        <v>3</v>
      </c>
      <c r="F232" s="166" t="s">
        <v>2093</v>
      </c>
      <c r="H232" s="165" t="s">
        <v>3</v>
      </c>
      <c r="I232" s="167"/>
      <c r="L232" s="164"/>
      <c r="M232" s="168"/>
      <c r="T232" s="169"/>
      <c r="AT232" s="165" t="s">
        <v>230</v>
      </c>
      <c r="AU232" s="165" t="s">
        <v>89</v>
      </c>
      <c r="AV232" s="13" t="s">
        <v>87</v>
      </c>
      <c r="AW232" s="13" t="s">
        <v>40</v>
      </c>
      <c r="AX232" s="13" t="s">
        <v>79</v>
      </c>
      <c r="AY232" s="165" t="s">
        <v>136</v>
      </c>
    </row>
    <row r="233" spans="2:65" s="12" customFormat="1" ht="11.25">
      <c r="B233" s="157"/>
      <c r="D233" s="151" t="s">
        <v>230</v>
      </c>
      <c r="E233" s="158" t="s">
        <v>3</v>
      </c>
      <c r="F233" s="159" t="s">
        <v>1471</v>
      </c>
      <c r="H233" s="160">
        <v>2</v>
      </c>
      <c r="I233" s="161"/>
      <c r="L233" s="157"/>
      <c r="M233" s="162"/>
      <c r="T233" s="163"/>
      <c r="AT233" s="158" t="s">
        <v>230</v>
      </c>
      <c r="AU233" s="158" t="s">
        <v>89</v>
      </c>
      <c r="AV233" s="12" t="s">
        <v>89</v>
      </c>
      <c r="AW233" s="12" t="s">
        <v>40</v>
      </c>
      <c r="AX233" s="12" t="s">
        <v>79</v>
      </c>
      <c r="AY233" s="158" t="s">
        <v>136</v>
      </c>
    </row>
    <row r="234" spans="2:65" s="13" customFormat="1" ht="11.25">
      <c r="B234" s="164"/>
      <c r="D234" s="151" t="s">
        <v>230</v>
      </c>
      <c r="E234" s="165" t="s">
        <v>3</v>
      </c>
      <c r="F234" s="166" t="s">
        <v>2080</v>
      </c>
      <c r="H234" s="165" t="s">
        <v>3</v>
      </c>
      <c r="I234" s="167"/>
      <c r="L234" s="164"/>
      <c r="M234" s="168"/>
      <c r="T234" s="169"/>
      <c r="AT234" s="165" t="s">
        <v>230</v>
      </c>
      <c r="AU234" s="165" t="s">
        <v>89</v>
      </c>
      <c r="AV234" s="13" t="s">
        <v>87</v>
      </c>
      <c r="AW234" s="13" t="s">
        <v>40</v>
      </c>
      <c r="AX234" s="13" t="s">
        <v>79</v>
      </c>
      <c r="AY234" s="165" t="s">
        <v>136</v>
      </c>
    </row>
    <row r="235" spans="2:65" s="12" customFormat="1" ht="11.25">
      <c r="B235" s="157"/>
      <c r="D235" s="151" t="s">
        <v>230</v>
      </c>
      <c r="E235" s="158" t="s">
        <v>3</v>
      </c>
      <c r="F235" s="159" t="s">
        <v>322</v>
      </c>
      <c r="H235" s="160">
        <v>1</v>
      </c>
      <c r="I235" s="161"/>
      <c r="L235" s="157"/>
      <c r="M235" s="162"/>
      <c r="T235" s="163"/>
      <c r="AT235" s="158" t="s">
        <v>230</v>
      </c>
      <c r="AU235" s="158" t="s">
        <v>89</v>
      </c>
      <c r="AV235" s="12" t="s">
        <v>89</v>
      </c>
      <c r="AW235" s="12" t="s">
        <v>40</v>
      </c>
      <c r="AX235" s="12" t="s">
        <v>79</v>
      </c>
      <c r="AY235" s="158" t="s">
        <v>136</v>
      </c>
    </row>
    <row r="236" spans="2:65" s="14" customFormat="1" ht="11.25">
      <c r="B236" s="170"/>
      <c r="D236" s="151" t="s">
        <v>230</v>
      </c>
      <c r="E236" s="171" t="s">
        <v>3</v>
      </c>
      <c r="F236" s="172" t="s">
        <v>251</v>
      </c>
      <c r="H236" s="173">
        <v>3</v>
      </c>
      <c r="I236" s="174"/>
      <c r="L236" s="170"/>
      <c r="M236" s="175"/>
      <c r="T236" s="176"/>
      <c r="AT236" s="171" t="s">
        <v>230</v>
      </c>
      <c r="AU236" s="171" t="s">
        <v>89</v>
      </c>
      <c r="AV236" s="14" t="s">
        <v>162</v>
      </c>
      <c r="AW236" s="14" t="s">
        <v>40</v>
      </c>
      <c r="AX236" s="14" t="s">
        <v>87</v>
      </c>
      <c r="AY236" s="171" t="s">
        <v>136</v>
      </c>
    </row>
    <row r="237" spans="2:65" s="1" customFormat="1" ht="16.5" customHeight="1">
      <c r="B237" s="133"/>
      <c r="C237" s="184" t="s">
        <v>682</v>
      </c>
      <c r="D237" s="184" t="s">
        <v>895</v>
      </c>
      <c r="E237" s="185" t="s">
        <v>2094</v>
      </c>
      <c r="F237" s="186" t="s">
        <v>2095</v>
      </c>
      <c r="G237" s="187" t="s">
        <v>312</v>
      </c>
      <c r="H237" s="188">
        <v>1</v>
      </c>
      <c r="I237" s="189"/>
      <c r="J237" s="190">
        <f>ROUND(I237*H237,2)</f>
        <v>0</v>
      </c>
      <c r="K237" s="186" t="s">
        <v>143</v>
      </c>
      <c r="L237" s="191"/>
      <c r="M237" s="192" t="s">
        <v>3</v>
      </c>
      <c r="N237" s="193" t="s">
        <v>50</v>
      </c>
      <c r="P237" s="143">
        <f>O237*H237</f>
        <v>0</v>
      </c>
      <c r="Q237" s="143">
        <v>1.0499999999999999E-3</v>
      </c>
      <c r="R237" s="143">
        <f>Q237*H237</f>
        <v>1.0499999999999999E-3</v>
      </c>
      <c r="S237" s="143">
        <v>0</v>
      </c>
      <c r="T237" s="144">
        <f>S237*H237</f>
        <v>0</v>
      </c>
      <c r="AR237" s="145" t="s">
        <v>472</v>
      </c>
      <c r="AT237" s="145" t="s">
        <v>895</v>
      </c>
      <c r="AU237" s="145" t="s">
        <v>89</v>
      </c>
      <c r="AY237" s="18" t="s">
        <v>136</v>
      </c>
      <c r="BE237" s="146">
        <f>IF(N237="základní",J237,0)</f>
        <v>0</v>
      </c>
      <c r="BF237" s="146">
        <f>IF(N237="snížená",J237,0)</f>
        <v>0</v>
      </c>
      <c r="BG237" s="146">
        <f>IF(N237="zákl. přenesená",J237,0)</f>
        <v>0</v>
      </c>
      <c r="BH237" s="146">
        <f>IF(N237="sníž. přenesená",J237,0)</f>
        <v>0</v>
      </c>
      <c r="BI237" s="146">
        <f>IF(N237="nulová",J237,0)</f>
        <v>0</v>
      </c>
      <c r="BJ237" s="18" t="s">
        <v>87</v>
      </c>
      <c r="BK237" s="146">
        <f>ROUND(I237*H237,2)</f>
        <v>0</v>
      </c>
      <c r="BL237" s="18" t="s">
        <v>345</v>
      </c>
      <c r="BM237" s="145" t="s">
        <v>2096</v>
      </c>
    </row>
    <row r="238" spans="2:65" s="1" customFormat="1" ht="19.5">
      <c r="B238" s="34"/>
      <c r="D238" s="151" t="s">
        <v>158</v>
      </c>
      <c r="F238" s="152" t="s">
        <v>2085</v>
      </c>
      <c r="I238" s="149"/>
      <c r="L238" s="34"/>
      <c r="M238" s="150"/>
      <c r="T238" s="55"/>
      <c r="AT238" s="18" t="s">
        <v>158</v>
      </c>
      <c r="AU238" s="18" t="s">
        <v>89</v>
      </c>
    </row>
    <row r="239" spans="2:65" s="1" customFormat="1" ht="16.5" customHeight="1">
      <c r="B239" s="133"/>
      <c r="C239" s="184" t="s">
        <v>689</v>
      </c>
      <c r="D239" s="184" t="s">
        <v>895</v>
      </c>
      <c r="E239" s="185" t="s">
        <v>2097</v>
      </c>
      <c r="F239" s="186" t="s">
        <v>2098</v>
      </c>
      <c r="G239" s="187" t="s">
        <v>312</v>
      </c>
      <c r="H239" s="188">
        <v>2</v>
      </c>
      <c r="I239" s="189"/>
      <c r="J239" s="190">
        <f>ROUND(I239*H239,2)</f>
        <v>0</v>
      </c>
      <c r="K239" s="186" t="s">
        <v>143</v>
      </c>
      <c r="L239" s="191"/>
      <c r="M239" s="192" t="s">
        <v>3</v>
      </c>
      <c r="N239" s="193" t="s">
        <v>50</v>
      </c>
      <c r="P239" s="143">
        <f>O239*H239</f>
        <v>0</v>
      </c>
      <c r="Q239" s="143">
        <v>1.0499999999999999E-3</v>
      </c>
      <c r="R239" s="143">
        <f>Q239*H239</f>
        <v>2.0999999999999999E-3</v>
      </c>
      <c r="S239" s="143">
        <v>0</v>
      </c>
      <c r="T239" s="144">
        <f>S239*H239</f>
        <v>0</v>
      </c>
      <c r="AR239" s="145" t="s">
        <v>472</v>
      </c>
      <c r="AT239" s="145" t="s">
        <v>895</v>
      </c>
      <c r="AU239" s="145" t="s">
        <v>89</v>
      </c>
      <c r="AY239" s="18" t="s">
        <v>136</v>
      </c>
      <c r="BE239" s="146">
        <f>IF(N239="základní",J239,0)</f>
        <v>0</v>
      </c>
      <c r="BF239" s="146">
        <f>IF(N239="snížená",J239,0)</f>
        <v>0</v>
      </c>
      <c r="BG239" s="146">
        <f>IF(N239="zákl. přenesená",J239,0)</f>
        <v>0</v>
      </c>
      <c r="BH239" s="146">
        <f>IF(N239="sníž. přenesená",J239,0)</f>
        <v>0</v>
      </c>
      <c r="BI239" s="146">
        <f>IF(N239="nulová",J239,0)</f>
        <v>0</v>
      </c>
      <c r="BJ239" s="18" t="s">
        <v>87</v>
      </c>
      <c r="BK239" s="146">
        <f>ROUND(I239*H239,2)</f>
        <v>0</v>
      </c>
      <c r="BL239" s="18" t="s">
        <v>345</v>
      </c>
      <c r="BM239" s="145" t="s">
        <v>2099</v>
      </c>
    </row>
    <row r="240" spans="2:65" s="1" customFormat="1" ht="19.5">
      <c r="B240" s="34"/>
      <c r="D240" s="151" t="s">
        <v>158</v>
      </c>
      <c r="F240" s="152" t="s">
        <v>2085</v>
      </c>
      <c r="I240" s="149"/>
      <c r="L240" s="34"/>
      <c r="M240" s="150"/>
      <c r="T240" s="55"/>
      <c r="AT240" s="18" t="s">
        <v>158</v>
      </c>
      <c r="AU240" s="18" t="s">
        <v>89</v>
      </c>
    </row>
    <row r="241" spans="2:65" s="1" customFormat="1" ht="16.5" customHeight="1">
      <c r="B241" s="133"/>
      <c r="C241" s="134" t="s">
        <v>696</v>
      </c>
      <c r="D241" s="134" t="s">
        <v>139</v>
      </c>
      <c r="E241" s="135" t="s">
        <v>2100</v>
      </c>
      <c r="F241" s="136" t="s">
        <v>2101</v>
      </c>
      <c r="G241" s="137" t="s">
        <v>312</v>
      </c>
      <c r="H241" s="138">
        <v>1</v>
      </c>
      <c r="I241" s="139"/>
      <c r="J241" s="140">
        <f>ROUND(I241*H241,2)</f>
        <v>0</v>
      </c>
      <c r="K241" s="136" t="s">
        <v>143</v>
      </c>
      <c r="L241" s="34"/>
      <c r="M241" s="141" t="s">
        <v>3</v>
      </c>
      <c r="N241" s="142" t="s">
        <v>50</v>
      </c>
      <c r="P241" s="143">
        <f>O241*H241</f>
        <v>0</v>
      </c>
      <c r="Q241" s="143">
        <v>0</v>
      </c>
      <c r="R241" s="143">
        <f>Q241*H241</f>
        <v>0</v>
      </c>
      <c r="S241" s="143">
        <v>0</v>
      </c>
      <c r="T241" s="144">
        <f>S241*H241</f>
        <v>0</v>
      </c>
      <c r="AR241" s="145" t="s">
        <v>345</v>
      </c>
      <c r="AT241" s="145" t="s">
        <v>139</v>
      </c>
      <c r="AU241" s="145" t="s">
        <v>89</v>
      </c>
      <c r="AY241" s="18" t="s">
        <v>136</v>
      </c>
      <c r="BE241" s="146">
        <f>IF(N241="základní",J241,0)</f>
        <v>0</v>
      </c>
      <c r="BF241" s="146">
        <f>IF(N241="snížená",J241,0)</f>
        <v>0</v>
      </c>
      <c r="BG241" s="146">
        <f>IF(N241="zákl. přenesená",J241,0)</f>
        <v>0</v>
      </c>
      <c r="BH241" s="146">
        <f>IF(N241="sníž. přenesená",J241,0)</f>
        <v>0</v>
      </c>
      <c r="BI241" s="146">
        <f>IF(N241="nulová",J241,0)</f>
        <v>0</v>
      </c>
      <c r="BJ241" s="18" t="s">
        <v>87</v>
      </c>
      <c r="BK241" s="146">
        <f>ROUND(I241*H241,2)</f>
        <v>0</v>
      </c>
      <c r="BL241" s="18" t="s">
        <v>345</v>
      </c>
      <c r="BM241" s="145" t="s">
        <v>2102</v>
      </c>
    </row>
    <row r="242" spans="2:65" s="1" customFormat="1" ht="11.25">
      <c r="B242" s="34"/>
      <c r="D242" s="147" t="s">
        <v>146</v>
      </c>
      <c r="F242" s="148" t="s">
        <v>2103</v>
      </c>
      <c r="I242" s="149"/>
      <c r="L242" s="34"/>
      <c r="M242" s="150"/>
      <c r="T242" s="55"/>
      <c r="AT242" s="18" t="s">
        <v>146</v>
      </c>
      <c r="AU242" s="18" t="s">
        <v>89</v>
      </c>
    </row>
    <row r="243" spans="2:65" s="13" customFormat="1" ht="11.25">
      <c r="B243" s="164"/>
      <c r="D243" s="151" t="s">
        <v>230</v>
      </c>
      <c r="E243" s="165" t="s">
        <v>3</v>
      </c>
      <c r="F243" s="166" t="s">
        <v>2104</v>
      </c>
      <c r="H243" s="165" t="s">
        <v>3</v>
      </c>
      <c r="I243" s="167"/>
      <c r="L243" s="164"/>
      <c r="M243" s="168"/>
      <c r="T243" s="169"/>
      <c r="AT243" s="165" t="s">
        <v>230</v>
      </c>
      <c r="AU243" s="165" t="s">
        <v>89</v>
      </c>
      <c r="AV243" s="13" t="s">
        <v>87</v>
      </c>
      <c r="AW243" s="13" t="s">
        <v>40</v>
      </c>
      <c r="AX243" s="13" t="s">
        <v>79</v>
      </c>
      <c r="AY243" s="165" t="s">
        <v>136</v>
      </c>
    </row>
    <row r="244" spans="2:65" s="12" customFormat="1" ht="11.25">
      <c r="B244" s="157"/>
      <c r="D244" s="151" t="s">
        <v>230</v>
      </c>
      <c r="E244" s="158" t="s">
        <v>3</v>
      </c>
      <c r="F244" s="159" t="s">
        <v>322</v>
      </c>
      <c r="H244" s="160">
        <v>1</v>
      </c>
      <c r="I244" s="161"/>
      <c r="L244" s="157"/>
      <c r="M244" s="162"/>
      <c r="T244" s="163"/>
      <c r="AT244" s="158" t="s">
        <v>230</v>
      </c>
      <c r="AU244" s="158" t="s">
        <v>89</v>
      </c>
      <c r="AV244" s="12" t="s">
        <v>89</v>
      </c>
      <c r="AW244" s="12" t="s">
        <v>40</v>
      </c>
      <c r="AX244" s="12" t="s">
        <v>79</v>
      </c>
      <c r="AY244" s="158" t="s">
        <v>136</v>
      </c>
    </row>
    <row r="245" spans="2:65" s="14" customFormat="1" ht="11.25">
      <c r="B245" s="170"/>
      <c r="D245" s="151" t="s">
        <v>230</v>
      </c>
      <c r="E245" s="171" t="s">
        <v>3</v>
      </c>
      <c r="F245" s="172" t="s">
        <v>251</v>
      </c>
      <c r="H245" s="173">
        <v>1</v>
      </c>
      <c r="I245" s="174"/>
      <c r="L245" s="170"/>
      <c r="M245" s="175"/>
      <c r="T245" s="176"/>
      <c r="AT245" s="171" t="s">
        <v>230</v>
      </c>
      <c r="AU245" s="171" t="s">
        <v>89</v>
      </c>
      <c r="AV245" s="14" t="s">
        <v>162</v>
      </c>
      <c r="AW245" s="14" t="s">
        <v>40</v>
      </c>
      <c r="AX245" s="14" t="s">
        <v>87</v>
      </c>
      <c r="AY245" s="171" t="s">
        <v>136</v>
      </c>
    </row>
    <row r="246" spans="2:65" s="1" customFormat="1" ht="16.5" customHeight="1">
      <c r="B246" s="133"/>
      <c r="C246" s="184" t="s">
        <v>703</v>
      </c>
      <c r="D246" s="184" t="s">
        <v>895</v>
      </c>
      <c r="E246" s="185" t="s">
        <v>2105</v>
      </c>
      <c r="F246" s="186" t="s">
        <v>2106</v>
      </c>
      <c r="G246" s="187" t="s">
        <v>312</v>
      </c>
      <c r="H246" s="188">
        <v>1</v>
      </c>
      <c r="I246" s="189"/>
      <c r="J246" s="190">
        <f>ROUND(I246*H246,2)</f>
        <v>0</v>
      </c>
      <c r="K246" s="186" t="s">
        <v>3</v>
      </c>
      <c r="L246" s="191"/>
      <c r="M246" s="192" t="s">
        <v>3</v>
      </c>
      <c r="N246" s="193" t="s">
        <v>50</v>
      </c>
      <c r="P246" s="143">
        <f>O246*H246</f>
        <v>0</v>
      </c>
      <c r="Q246" s="143">
        <v>1.0499999999999999E-3</v>
      </c>
      <c r="R246" s="143">
        <f>Q246*H246</f>
        <v>1.0499999999999999E-3</v>
      </c>
      <c r="S246" s="143">
        <v>0</v>
      </c>
      <c r="T246" s="144">
        <f>S246*H246</f>
        <v>0</v>
      </c>
      <c r="AR246" s="145" t="s">
        <v>472</v>
      </c>
      <c r="AT246" s="145" t="s">
        <v>895</v>
      </c>
      <c r="AU246" s="145" t="s">
        <v>89</v>
      </c>
      <c r="AY246" s="18" t="s">
        <v>136</v>
      </c>
      <c r="BE246" s="146">
        <f>IF(N246="základní",J246,0)</f>
        <v>0</v>
      </c>
      <c r="BF246" s="146">
        <f>IF(N246="snížená",J246,0)</f>
        <v>0</v>
      </c>
      <c r="BG246" s="146">
        <f>IF(N246="zákl. přenesená",J246,0)</f>
        <v>0</v>
      </c>
      <c r="BH246" s="146">
        <f>IF(N246="sníž. přenesená",J246,0)</f>
        <v>0</v>
      </c>
      <c r="BI246" s="146">
        <f>IF(N246="nulová",J246,0)</f>
        <v>0</v>
      </c>
      <c r="BJ246" s="18" t="s">
        <v>87</v>
      </c>
      <c r="BK246" s="146">
        <f>ROUND(I246*H246,2)</f>
        <v>0</v>
      </c>
      <c r="BL246" s="18" t="s">
        <v>345</v>
      </c>
      <c r="BM246" s="145" t="s">
        <v>2107</v>
      </c>
    </row>
    <row r="247" spans="2:65" s="1" customFormat="1" ht="16.5" customHeight="1">
      <c r="B247" s="133"/>
      <c r="C247" s="134" t="s">
        <v>710</v>
      </c>
      <c r="D247" s="134" t="s">
        <v>139</v>
      </c>
      <c r="E247" s="135" t="s">
        <v>2108</v>
      </c>
      <c r="F247" s="136" t="s">
        <v>2109</v>
      </c>
      <c r="G247" s="137" t="s">
        <v>312</v>
      </c>
      <c r="H247" s="138">
        <v>2</v>
      </c>
      <c r="I247" s="139"/>
      <c r="J247" s="140">
        <f>ROUND(I247*H247,2)</f>
        <v>0</v>
      </c>
      <c r="K247" s="136" t="s">
        <v>143</v>
      </c>
      <c r="L247" s="34"/>
      <c r="M247" s="141" t="s">
        <v>3</v>
      </c>
      <c r="N247" s="142" t="s">
        <v>50</v>
      </c>
      <c r="P247" s="143">
        <f>O247*H247</f>
        <v>0</v>
      </c>
      <c r="Q247" s="143">
        <v>0</v>
      </c>
      <c r="R247" s="143">
        <f>Q247*H247</f>
        <v>0</v>
      </c>
      <c r="S247" s="143">
        <v>0</v>
      </c>
      <c r="T247" s="144">
        <f>S247*H247</f>
        <v>0</v>
      </c>
      <c r="AR247" s="145" t="s">
        <v>345</v>
      </c>
      <c r="AT247" s="145" t="s">
        <v>139</v>
      </c>
      <c r="AU247" s="145" t="s">
        <v>89</v>
      </c>
      <c r="AY247" s="18" t="s">
        <v>136</v>
      </c>
      <c r="BE247" s="146">
        <f>IF(N247="základní",J247,0)</f>
        <v>0</v>
      </c>
      <c r="BF247" s="146">
        <f>IF(N247="snížená",J247,0)</f>
        <v>0</v>
      </c>
      <c r="BG247" s="146">
        <f>IF(N247="zákl. přenesená",J247,0)</f>
        <v>0</v>
      </c>
      <c r="BH247" s="146">
        <f>IF(N247="sníž. přenesená",J247,0)</f>
        <v>0</v>
      </c>
      <c r="BI247" s="146">
        <f>IF(N247="nulová",J247,0)</f>
        <v>0</v>
      </c>
      <c r="BJ247" s="18" t="s">
        <v>87</v>
      </c>
      <c r="BK247" s="146">
        <f>ROUND(I247*H247,2)</f>
        <v>0</v>
      </c>
      <c r="BL247" s="18" t="s">
        <v>345</v>
      </c>
      <c r="BM247" s="145" t="s">
        <v>2110</v>
      </c>
    </row>
    <row r="248" spans="2:65" s="1" customFormat="1" ht="11.25">
      <c r="B248" s="34"/>
      <c r="D248" s="147" t="s">
        <v>146</v>
      </c>
      <c r="F248" s="148" t="s">
        <v>2111</v>
      </c>
      <c r="I248" s="149"/>
      <c r="L248" s="34"/>
      <c r="M248" s="150"/>
      <c r="T248" s="55"/>
      <c r="AT248" s="18" t="s">
        <v>146</v>
      </c>
      <c r="AU248" s="18" t="s">
        <v>89</v>
      </c>
    </row>
    <row r="249" spans="2:65" s="13" customFormat="1" ht="11.25">
      <c r="B249" s="164"/>
      <c r="D249" s="151" t="s">
        <v>230</v>
      </c>
      <c r="E249" s="165" t="s">
        <v>3</v>
      </c>
      <c r="F249" s="166" t="s">
        <v>2104</v>
      </c>
      <c r="H249" s="165" t="s">
        <v>3</v>
      </c>
      <c r="I249" s="167"/>
      <c r="L249" s="164"/>
      <c r="M249" s="168"/>
      <c r="T249" s="169"/>
      <c r="AT249" s="165" t="s">
        <v>230</v>
      </c>
      <c r="AU249" s="165" t="s">
        <v>89</v>
      </c>
      <c r="AV249" s="13" t="s">
        <v>87</v>
      </c>
      <c r="AW249" s="13" t="s">
        <v>40</v>
      </c>
      <c r="AX249" s="13" t="s">
        <v>79</v>
      </c>
      <c r="AY249" s="165" t="s">
        <v>136</v>
      </c>
    </row>
    <row r="250" spans="2:65" s="12" customFormat="1" ht="11.25">
      <c r="B250" s="157"/>
      <c r="D250" s="151" t="s">
        <v>230</v>
      </c>
      <c r="E250" s="158" t="s">
        <v>3</v>
      </c>
      <c r="F250" s="159" t="s">
        <v>322</v>
      </c>
      <c r="H250" s="160">
        <v>1</v>
      </c>
      <c r="I250" s="161"/>
      <c r="L250" s="157"/>
      <c r="M250" s="162"/>
      <c r="T250" s="163"/>
      <c r="AT250" s="158" t="s">
        <v>230</v>
      </c>
      <c r="AU250" s="158" t="s">
        <v>89</v>
      </c>
      <c r="AV250" s="12" t="s">
        <v>89</v>
      </c>
      <c r="AW250" s="12" t="s">
        <v>40</v>
      </c>
      <c r="AX250" s="12" t="s">
        <v>79</v>
      </c>
      <c r="AY250" s="158" t="s">
        <v>136</v>
      </c>
    </row>
    <row r="251" spans="2:65" s="13" customFormat="1" ht="11.25">
      <c r="B251" s="164"/>
      <c r="D251" s="151" t="s">
        <v>230</v>
      </c>
      <c r="E251" s="165" t="s">
        <v>3</v>
      </c>
      <c r="F251" s="166" t="s">
        <v>2112</v>
      </c>
      <c r="H251" s="165" t="s">
        <v>3</v>
      </c>
      <c r="I251" s="167"/>
      <c r="L251" s="164"/>
      <c r="M251" s="168"/>
      <c r="T251" s="169"/>
      <c r="AT251" s="165" t="s">
        <v>230</v>
      </c>
      <c r="AU251" s="165" t="s">
        <v>89</v>
      </c>
      <c r="AV251" s="13" t="s">
        <v>87</v>
      </c>
      <c r="AW251" s="13" t="s">
        <v>40</v>
      </c>
      <c r="AX251" s="13" t="s">
        <v>79</v>
      </c>
      <c r="AY251" s="165" t="s">
        <v>136</v>
      </c>
    </row>
    <row r="252" spans="2:65" s="12" customFormat="1" ht="11.25">
      <c r="B252" s="157"/>
      <c r="D252" s="151" t="s">
        <v>230</v>
      </c>
      <c r="E252" s="158" t="s">
        <v>3</v>
      </c>
      <c r="F252" s="159" t="s">
        <v>322</v>
      </c>
      <c r="H252" s="160">
        <v>1</v>
      </c>
      <c r="I252" s="161"/>
      <c r="L252" s="157"/>
      <c r="M252" s="162"/>
      <c r="T252" s="163"/>
      <c r="AT252" s="158" t="s">
        <v>230</v>
      </c>
      <c r="AU252" s="158" t="s">
        <v>89</v>
      </c>
      <c r="AV252" s="12" t="s">
        <v>89</v>
      </c>
      <c r="AW252" s="12" t="s">
        <v>40</v>
      </c>
      <c r="AX252" s="12" t="s">
        <v>79</v>
      </c>
      <c r="AY252" s="158" t="s">
        <v>136</v>
      </c>
    </row>
    <row r="253" spans="2:65" s="14" customFormat="1" ht="11.25">
      <c r="B253" s="170"/>
      <c r="D253" s="151" t="s">
        <v>230</v>
      </c>
      <c r="E253" s="171" t="s">
        <v>3</v>
      </c>
      <c r="F253" s="172" t="s">
        <v>251</v>
      </c>
      <c r="H253" s="173">
        <v>2</v>
      </c>
      <c r="I253" s="174"/>
      <c r="L253" s="170"/>
      <c r="M253" s="175"/>
      <c r="T253" s="176"/>
      <c r="AT253" s="171" t="s">
        <v>230</v>
      </c>
      <c r="AU253" s="171" t="s">
        <v>89</v>
      </c>
      <c r="AV253" s="14" t="s">
        <v>162</v>
      </c>
      <c r="AW253" s="14" t="s">
        <v>40</v>
      </c>
      <c r="AX253" s="14" t="s">
        <v>87</v>
      </c>
      <c r="AY253" s="171" t="s">
        <v>136</v>
      </c>
    </row>
    <row r="254" spans="2:65" s="1" customFormat="1" ht="16.5" customHeight="1">
      <c r="B254" s="133"/>
      <c r="C254" s="184" t="s">
        <v>717</v>
      </c>
      <c r="D254" s="184" t="s">
        <v>895</v>
      </c>
      <c r="E254" s="185" t="s">
        <v>2113</v>
      </c>
      <c r="F254" s="186" t="s">
        <v>2114</v>
      </c>
      <c r="G254" s="187" t="s">
        <v>312</v>
      </c>
      <c r="H254" s="188">
        <v>1</v>
      </c>
      <c r="I254" s="189"/>
      <c r="J254" s="190">
        <f>ROUND(I254*H254,2)</f>
        <v>0</v>
      </c>
      <c r="K254" s="186" t="s">
        <v>143</v>
      </c>
      <c r="L254" s="191"/>
      <c r="M254" s="192" t="s">
        <v>3</v>
      </c>
      <c r="N254" s="193" t="s">
        <v>50</v>
      </c>
      <c r="P254" s="143">
        <f>O254*H254</f>
        <v>0</v>
      </c>
      <c r="Q254" s="143">
        <v>1.0499999999999999E-3</v>
      </c>
      <c r="R254" s="143">
        <f>Q254*H254</f>
        <v>1.0499999999999999E-3</v>
      </c>
      <c r="S254" s="143">
        <v>0</v>
      </c>
      <c r="T254" s="144">
        <f>S254*H254</f>
        <v>0</v>
      </c>
      <c r="AR254" s="145" t="s">
        <v>472</v>
      </c>
      <c r="AT254" s="145" t="s">
        <v>895</v>
      </c>
      <c r="AU254" s="145" t="s">
        <v>89</v>
      </c>
      <c r="AY254" s="18" t="s">
        <v>136</v>
      </c>
      <c r="BE254" s="146">
        <f>IF(N254="základní",J254,0)</f>
        <v>0</v>
      </c>
      <c r="BF254" s="146">
        <f>IF(N254="snížená",J254,0)</f>
        <v>0</v>
      </c>
      <c r="BG254" s="146">
        <f>IF(N254="zákl. přenesená",J254,0)</f>
        <v>0</v>
      </c>
      <c r="BH254" s="146">
        <f>IF(N254="sníž. přenesená",J254,0)</f>
        <v>0</v>
      </c>
      <c r="BI254" s="146">
        <f>IF(N254="nulová",J254,0)</f>
        <v>0</v>
      </c>
      <c r="BJ254" s="18" t="s">
        <v>87</v>
      </c>
      <c r="BK254" s="146">
        <f>ROUND(I254*H254,2)</f>
        <v>0</v>
      </c>
      <c r="BL254" s="18" t="s">
        <v>345</v>
      </c>
      <c r="BM254" s="145" t="s">
        <v>2115</v>
      </c>
    </row>
    <row r="255" spans="2:65" s="1" customFormat="1" ht="19.5">
      <c r="B255" s="34"/>
      <c r="D255" s="151" t="s">
        <v>158</v>
      </c>
      <c r="F255" s="152" t="s">
        <v>2085</v>
      </c>
      <c r="I255" s="149"/>
      <c r="L255" s="34"/>
      <c r="M255" s="150"/>
      <c r="T255" s="55"/>
      <c r="AT255" s="18" t="s">
        <v>158</v>
      </c>
      <c r="AU255" s="18" t="s">
        <v>89</v>
      </c>
    </row>
    <row r="256" spans="2:65" s="1" customFormat="1" ht="16.5" customHeight="1">
      <c r="B256" s="133"/>
      <c r="C256" s="184" t="s">
        <v>728</v>
      </c>
      <c r="D256" s="184" t="s">
        <v>895</v>
      </c>
      <c r="E256" s="185" t="s">
        <v>2116</v>
      </c>
      <c r="F256" s="186" t="s">
        <v>2117</v>
      </c>
      <c r="G256" s="187" t="s">
        <v>312</v>
      </c>
      <c r="H256" s="188">
        <v>1</v>
      </c>
      <c r="I256" s="189"/>
      <c r="J256" s="190">
        <f>ROUND(I256*H256,2)</f>
        <v>0</v>
      </c>
      <c r="K256" s="186" t="s">
        <v>3</v>
      </c>
      <c r="L256" s="191"/>
      <c r="M256" s="192" t="s">
        <v>3</v>
      </c>
      <c r="N256" s="193" t="s">
        <v>50</v>
      </c>
      <c r="P256" s="143">
        <f>O256*H256</f>
        <v>0</v>
      </c>
      <c r="Q256" s="143">
        <v>1.0499999999999999E-3</v>
      </c>
      <c r="R256" s="143">
        <f>Q256*H256</f>
        <v>1.0499999999999999E-3</v>
      </c>
      <c r="S256" s="143">
        <v>0</v>
      </c>
      <c r="T256" s="144">
        <f>S256*H256</f>
        <v>0</v>
      </c>
      <c r="AR256" s="145" t="s">
        <v>472</v>
      </c>
      <c r="AT256" s="145" t="s">
        <v>895</v>
      </c>
      <c r="AU256" s="145" t="s">
        <v>89</v>
      </c>
      <c r="AY256" s="18" t="s">
        <v>136</v>
      </c>
      <c r="BE256" s="146">
        <f>IF(N256="základní",J256,0)</f>
        <v>0</v>
      </c>
      <c r="BF256" s="146">
        <f>IF(N256="snížená",J256,0)</f>
        <v>0</v>
      </c>
      <c r="BG256" s="146">
        <f>IF(N256="zákl. přenesená",J256,0)</f>
        <v>0</v>
      </c>
      <c r="BH256" s="146">
        <f>IF(N256="sníž. přenesená",J256,0)</f>
        <v>0</v>
      </c>
      <c r="BI256" s="146">
        <f>IF(N256="nulová",J256,0)</f>
        <v>0</v>
      </c>
      <c r="BJ256" s="18" t="s">
        <v>87</v>
      </c>
      <c r="BK256" s="146">
        <f>ROUND(I256*H256,2)</f>
        <v>0</v>
      </c>
      <c r="BL256" s="18" t="s">
        <v>345</v>
      </c>
      <c r="BM256" s="145" t="s">
        <v>2118</v>
      </c>
    </row>
    <row r="257" spans="2:65" s="1" customFormat="1" ht="16.5" customHeight="1">
      <c r="B257" s="133"/>
      <c r="C257" s="134" t="s">
        <v>741</v>
      </c>
      <c r="D257" s="134" t="s">
        <v>139</v>
      </c>
      <c r="E257" s="135" t="s">
        <v>2119</v>
      </c>
      <c r="F257" s="136" t="s">
        <v>2120</v>
      </c>
      <c r="G257" s="137" t="s">
        <v>312</v>
      </c>
      <c r="H257" s="138">
        <v>13</v>
      </c>
      <c r="I257" s="139"/>
      <c r="J257" s="140">
        <f>ROUND(I257*H257,2)</f>
        <v>0</v>
      </c>
      <c r="K257" s="136" t="s">
        <v>143</v>
      </c>
      <c r="L257" s="34"/>
      <c r="M257" s="141" t="s">
        <v>3</v>
      </c>
      <c r="N257" s="142" t="s">
        <v>50</v>
      </c>
      <c r="P257" s="143">
        <f>O257*H257</f>
        <v>0</v>
      </c>
      <c r="Q257" s="143">
        <v>0</v>
      </c>
      <c r="R257" s="143">
        <f>Q257*H257</f>
        <v>0</v>
      </c>
      <c r="S257" s="143">
        <v>0</v>
      </c>
      <c r="T257" s="144">
        <f>S257*H257</f>
        <v>0</v>
      </c>
      <c r="AR257" s="145" t="s">
        <v>345</v>
      </c>
      <c r="AT257" s="145" t="s">
        <v>139</v>
      </c>
      <c r="AU257" s="145" t="s">
        <v>89</v>
      </c>
      <c r="AY257" s="18" t="s">
        <v>136</v>
      </c>
      <c r="BE257" s="146">
        <f>IF(N257="základní",J257,0)</f>
        <v>0</v>
      </c>
      <c r="BF257" s="146">
        <f>IF(N257="snížená",J257,0)</f>
        <v>0</v>
      </c>
      <c r="BG257" s="146">
        <f>IF(N257="zákl. přenesená",J257,0)</f>
        <v>0</v>
      </c>
      <c r="BH257" s="146">
        <f>IF(N257="sníž. přenesená",J257,0)</f>
        <v>0</v>
      </c>
      <c r="BI257" s="146">
        <f>IF(N257="nulová",J257,0)</f>
        <v>0</v>
      </c>
      <c r="BJ257" s="18" t="s">
        <v>87</v>
      </c>
      <c r="BK257" s="146">
        <f>ROUND(I257*H257,2)</f>
        <v>0</v>
      </c>
      <c r="BL257" s="18" t="s">
        <v>345</v>
      </c>
      <c r="BM257" s="145" t="s">
        <v>2121</v>
      </c>
    </row>
    <row r="258" spans="2:65" s="1" customFormat="1" ht="11.25">
      <c r="B258" s="34"/>
      <c r="D258" s="147" t="s">
        <v>146</v>
      </c>
      <c r="F258" s="148" t="s">
        <v>2122</v>
      </c>
      <c r="I258" s="149"/>
      <c r="L258" s="34"/>
      <c r="M258" s="150"/>
      <c r="T258" s="55"/>
      <c r="AT258" s="18" t="s">
        <v>146</v>
      </c>
      <c r="AU258" s="18" t="s">
        <v>89</v>
      </c>
    </row>
    <row r="259" spans="2:65" s="13" customFormat="1" ht="11.25">
      <c r="B259" s="164"/>
      <c r="D259" s="151" t="s">
        <v>230</v>
      </c>
      <c r="E259" s="165" t="s">
        <v>3</v>
      </c>
      <c r="F259" s="166" t="s">
        <v>2123</v>
      </c>
      <c r="H259" s="165" t="s">
        <v>3</v>
      </c>
      <c r="I259" s="167"/>
      <c r="L259" s="164"/>
      <c r="M259" s="168"/>
      <c r="T259" s="169"/>
      <c r="AT259" s="165" t="s">
        <v>230</v>
      </c>
      <c r="AU259" s="165" t="s">
        <v>89</v>
      </c>
      <c r="AV259" s="13" t="s">
        <v>87</v>
      </c>
      <c r="AW259" s="13" t="s">
        <v>40</v>
      </c>
      <c r="AX259" s="13" t="s">
        <v>79</v>
      </c>
      <c r="AY259" s="165" t="s">
        <v>136</v>
      </c>
    </row>
    <row r="260" spans="2:65" s="12" customFormat="1" ht="11.25">
      <c r="B260" s="157"/>
      <c r="D260" s="151" t="s">
        <v>230</v>
      </c>
      <c r="E260" s="158" t="s">
        <v>3</v>
      </c>
      <c r="F260" s="159" t="s">
        <v>2124</v>
      </c>
      <c r="H260" s="160">
        <v>7</v>
      </c>
      <c r="I260" s="161"/>
      <c r="L260" s="157"/>
      <c r="M260" s="162"/>
      <c r="T260" s="163"/>
      <c r="AT260" s="158" t="s">
        <v>230</v>
      </c>
      <c r="AU260" s="158" t="s">
        <v>89</v>
      </c>
      <c r="AV260" s="12" t="s">
        <v>89</v>
      </c>
      <c r="AW260" s="12" t="s">
        <v>40</v>
      </c>
      <c r="AX260" s="12" t="s">
        <v>79</v>
      </c>
      <c r="AY260" s="158" t="s">
        <v>136</v>
      </c>
    </row>
    <row r="261" spans="2:65" s="13" customFormat="1" ht="11.25">
      <c r="B261" s="164"/>
      <c r="D261" s="151" t="s">
        <v>230</v>
      </c>
      <c r="E261" s="165" t="s">
        <v>3</v>
      </c>
      <c r="F261" s="166" t="s">
        <v>2125</v>
      </c>
      <c r="H261" s="165" t="s">
        <v>3</v>
      </c>
      <c r="I261" s="167"/>
      <c r="L261" s="164"/>
      <c r="M261" s="168"/>
      <c r="T261" s="169"/>
      <c r="AT261" s="165" t="s">
        <v>230</v>
      </c>
      <c r="AU261" s="165" t="s">
        <v>89</v>
      </c>
      <c r="AV261" s="13" t="s">
        <v>87</v>
      </c>
      <c r="AW261" s="13" t="s">
        <v>40</v>
      </c>
      <c r="AX261" s="13" t="s">
        <v>79</v>
      </c>
      <c r="AY261" s="165" t="s">
        <v>136</v>
      </c>
    </row>
    <row r="262" spans="2:65" s="12" customFormat="1" ht="11.25">
      <c r="B262" s="157"/>
      <c r="D262" s="151" t="s">
        <v>230</v>
      </c>
      <c r="E262" s="158" t="s">
        <v>3</v>
      </c>
      <c r="F262" s="159" t="s">
        <v>1407</v>
      </c>
      <c r="H262" s="160">
        <v>6</v>
      </c>
      <c r="I262" s="161"/>
      <c r="L262" s="157"/>
      <c r="M262" s="162"/>
      <c r="T262" s="163"/>
      <c r="AT262" s="158" t="s">
        <v>230</v>
      </c>
      <c r="AU262" s="158" t="s">
        <v>89</v>
      </c>
      <c r="AV262" s="12" t="s">
        <v>89</v>
      </c>
      <c r="AW262" s="12" t="s">
        <v>40</v>
      </c>
      <c r="AX262" s="12" t="s">
        <v>79</v>
      </c>
      <c r="AY262" s="158" t="s">
        <v>136</v>
      </c>
    </row>
    <row r="263" spans="2:65" s="14" customFormat="1" ht="11.25">
      <c r="B263" s="170"/>
      <c r="D263" s="151" t="s">
        <v>230</v>
      </c>
      <c r="E263" s="171" t="s">
        <v>3</v>
      </c>
      <c r="F263" s="172" t="s">
        <v>251</v>
      </c>
      <c r="H263" s="173">
        <v>13</v>
      </c>
      <c r="I263" s="174"/>
      <c r="L263" s="170"/>
      <c r="M263" s="175"/>
      <c r="T263" s="176"/>
      <c r="AT263" s="171" t="s">
        <v>230</v>
      </c>
      <c r="AU263" s="171" t="s">
        <v>89</v>
      </c>
      <c r="AV263" s="14" t="s">
        <v>162</v>
      </c>
      <c r="AW263" s="14" t="s">
        <v>40</v>
      </c>
      <c r="AX263" s="14" t="s">
        <v>87</v>
      </c>
      <c r="AY263" s="171" t="s">
        <v>136</v>
      </c>
    </row>
    <row r="264" spans="2:65" s="1" customFormat="1" ht="16.5" customHeight="1">
      <c r="B264" s="133"/>
      <c r="C264" s="184" t="s">
        <v>748</v>
      </c>
      <c r="D264" s="184" t="s">
        <v>895</v>
      </c>
      <c r="E264" s="185" t="s">
        <v>2126</v>
      </c>
      <c r="F264" s="186" t="s">
        <v>2127</v>
      </c>
      <c r="G264" s="187" t="s">
        <v>312</v>
      </c>
      <c r="H264" s="188">
        <v>7</v>
      </c>
      <c r="I264" s="189"/>
      <c r="J264" s="190">
        <f>ROUND(I264*H264,2)</f>
        <v>0</v>
      </c>
      <c r="K264" s="186" t="s">
        <v>3</v>
      </c>
      <c r="L264" s="191"/>
      <c r="M264" s="192" t="s">
        <v>3</v>
      </c>
      <c r="N264" s="193" t="s">
        <v>50</v>
      </c>
      <c r="P264" s="143">
        <f>O264*H264</f>
        <v>0</v>
      </c>
      <c r="Q264" s="143">
        <v>0</v>
      </c>
      <c r="R264" s="143">
        <f>Q264*H264</f>
        <v>0</v>
      </c>
      <c r="S264" s="143">
        <v>0</v>
      </c>
      <c r="T264" s="144">
        <f>S264*H264</f>
        <v>0</v>
      </c>
      <c r="AR264" s="145" t="s">
        <v>472</v>
      </c>
      <c r="AT264" s="145" t="s">
        <v>895</v>
      </c>
      <c r="AU264" s="145" t="s">
        <v>89</v>
      </c>
      <c r="AY264" s="18" t="s">
        <v>136</v>
      </c>
      <c r="BE264" s="146">
        <f>IF(N264="základní",J264,0)</f>
        <v>0</v>
      </c>
      <c r="BF264" s="146">
        <f>IF(N264="snížená",J264,0)</f>
        <v>0</v>
      </c>
      <c r="BG264" s="146">
        <f>IF(N264="zákl. přenesená",J264,0)</f>
        <v>0</v>
      </c>
      <c r="BH264" s="146">
        <f>IF(N264="sníž. přenesená",J264,0)</f>
        <v>0</v>
      </c>
      <c r="BI264" s="146">
        <f>IF(N264="nulová",J264,0)</f>
        <v>0</v>
      </c>
      <c r="BJ264" s="18" t="s">
        <v>87</v>
      </c>
      <c r="BK264" s="146">
        <f>ROUND(I264*H264,2)</f>
        <v>0</v>
      </c>
      <c r="BL264" s="18" t="s">
        <v>345</v>
      </c>
      <c r="BM264" s="145" t="s">
        <v>2128</v>
      </c>
    </row>
    <row r="265" spans="2:65" s="1" customFormat="1" ht="16.5" customHeight="1">
      <c r="B265" s="133"/>
      <c r="C265" s="184" t="s">
        <v>754</v>
      </c>
      <c r="D265" s="184" t="s">
        <v>895</v>
      </c>
      <c r="E265" s="185" t="s">
        <v>2129</v>
      </c>
      <c r="F265" s="186" t="s">
        <v>2130</v>
      </c>
      <c r="G265" s="187" t="s">
        <v>312</v>
      </c>
      <c r="H265" s="188">
        <v>6</v>
      </c>
      <c r="I265" s="189"/>
      <c r="J265" s="190">
        <f>ROUND(I265*H265,2)</f>
        <v>0</v>
      </c>
      <c r="K265" s="186" t="s">
        <v>3</v>
      </c>
      <c r="L265" s="191"/>
      <c r="M265" s="192" t="s">
        <v>3</v>
      </c>
      <c r="N265" s="193" t="s">
        <v>50</v>
      </c>
      <c r="P265" s="143">
        <f>O265*H265</f>
        <v>0</v>
      </c>
      <c r="Q265" s="143">
        <v>0</v>
      </c>
      <c r="R265" s="143">
        <f>Q265*H265</f>
        <v>0</v>
      </c>
      <c r="S265" s="143">
        <v>0</v>
      </c>
      <c r="T265" s="144">
        <f>S265*H265</f>
        <v>0</v>
      </c>
      <c r="AR265" s="145" t="s">
        <v>472</v>
      </c>
      <c r="AT265" s="145" t="s">
        <v>895</v>
      </c>
      <c r="AU265" s="145" t="s">
        <v>89</v>
      </c>
      <c r="AY265" s="18" t="s">
        <v>136</v>
      </c>
      <c r="BE265" s="146">
        <f>IF(N265="základní",J265,0)</f>
        <v>0</v>
      </c>
      <c r="BF265" s="146">
        <f>IF(N265="snížená",J265,0)</f>
        <v>0</v>
      </c>
      <c r="BG265" s="146">
        <f>IF(N265="zákl. přenesená",J265,0)</f>
        <v>0</v>
      </c>
      <c r="BH265" s="146">
        <f>IF(N265="sníž. přenesená",J265,0)</f>
        <v>0</v>
      </c>
      <c r="BI265" s="146">
        <f>IF(N265="nulová",J265,0)</f>
        <v>0</v>
      </c>
      <c r="BJ265" s="18" t="s">
        <v>87</v>
      </c>
      <c r="BK265" s="146">
        <f>ROUND(I265*H265,2)</f>
        <v>0</v>
      </c>
      <c r="BL265" s="18" t="s">
        <v>345</v>
      </c>
      <c r="BM265" s="145" t="s">
        <v>2131</v>
      </c>
    </row>
    <row r="266" spans="2:65" s="1" customFormat="1" ht="21.75" customHeight="1">
      <c r="B266" s="133"/>
      <c r="C266" s="134" t="s">
        <v>761</v>
      </c>
      <c r="D266" s="134" t="s">
        <v>139</v>
      </c>
      <c r="E266" s="135" t="s">
        <v>2132</v>
      </c>
      <c r="F266" s="136" t="s">
        <v>2133</v>
      </c>
      <c r="G266" s="137" t="s">
        <v>312</v>
      </c>
      <c r="H266" s="138">
        <v>2</v>
      </c>
      <c r="I266" s="139"/>
      <c r="J266" s="140">
        <f>ROUND(I266*H266,2)</f>
        <v>0</v>
      </c>
      <c r="K266" s="136" t="s">
        <v>143</v>
      </c>
      <c r="L266" s="34"/>
      <c r="M266" s="141" t="s">
        <v>3</v>
      </c>
      <c r="N266" s="142" t="s">
        <v>50</v>
      </c>
      <c r="P266" s="143">
        <f>O266*H266</f>
        <v>0</v>
      </c>
      <c r="Q266" s="143">
        <v>0</v>
      </c>
      <c r="R266" s="143">
        <f>Q266*H266</f>
        <v>0</v>
      </c>
      <c r="S266" s="143">
        <v>0</v>
      </c>
      <c r="T266" s="144">
        <f>S266*H266</f>
        <v>0</v>
      </c>
      <c r="AR266" s="145" t="s">
        <v>345</v>
      </c>
      <c r="AT266" s="145" t="s">
        <v>139</v>
      </c>
      <c r="AU266" s="145" t="s">
        <v>89</v>
      </c>
      <c r="AY266" s="18" t="s">
        <v>136</v>
      </c>
      <c r="BE266" s="146">
        <f>IF(N266="základní",J266,0)</f>
        <v>0</v>
      </c>
      <c r="BF266" s="146">
        <f>IF(N266="snížená",J266,0)</f>
        <v>0</v>
      </c>
      <c r="BG266" s="146">
        <f>IF(N266="zákl. přenesená",J266,0)</f>
        <v>0</v>
      </c>
      <c r="BH266" s="146">
        <f>IF(N266="sníž. přenesená",J266,0)</f>
        <v>0</v>
      </c>
      <c r="BI266" s="146">
        <f>IF(N266="nulová",J266,0)</f>
        <v>0</v>
      </c>
      <c r="BJ266" s="18" t="s">
        <v>87</v>
      </c>
      <c r="BK266" s="146">
        <f>ROUND(I266*H266,2)</f>
        <v>0</v>
      </c>
      <c r="BL266" s="18" t="s">
        <v>345</v>
      </c>
      <c r="BM266" s="145" t="s">
        <v>2134</v>
      </c>
    </row>
    <row r="267" spans="2:65" s="1" customFormat="1" ht="11.25">
      <c r="B267" s="34"/>
      <c r="D267" s="147" t="s">
        <v>146</v>
      </c>
      <c r="F267" s="148" t="s">
        <v>2135</v>
      </c>
      <c r="I267" s="149"/>
      <c r="L267" s="34"/>
      <c r="M267" s="150"/>
      <c r="T267" s="55"/>
      <c r="AT267" s="18" t="s">
        <v>146</v>
      </c>
      <c r="AU267" s="18" t="s">
        <v>89</v>
      </c>
    </row>
    <row r="268" spans="2:65" s="1" customFormat="1" ht="16.5" customHeight="1">
      <c r="B268" s="133"/>
      <c r="C268" s="184" t="s">
        <v>768</v>
      </c>
      <c r="D268" s="184" t="s">
        <v>895</v>
      </c>
      <c r="E268" s="185" t="s">
        <v>2136</v>
      </c>
      <c r="F268" s="186" t="s">
        <v>2137</v>
      </c>
      <c r="G268" s="187" t="s">
        <v>312</v>
      </c>
      <c r="H268" s="188">
        <v>2</v>
      </c>
      <c r="I268" s="189"/>
      <c r="J268" s="190">
        <f>ROUND(I268*H268,2)</f>
        <v>0</v>
      </c>
      <c r="K268" s="186" t="s">
        <v>3</v>
      </c>
      <c r="L268" s="191"/>
      <c r="M268" s="192" t="s">
        <v>3</v>
      </c>
      <c r="N268" s="193" t="s">
        <v>50</v>
      </c>
      <c r="P268" s="143">
        <f>O268*H268</f>
        <v>0</v>
      </c>
      <c r="Q268" s="143">
        <v>1.3999999999999999E-4</v>
      </c>
      <c r="R268" s="143">
        <f>Q268*H268</f>
        <v>2.7999999999999998E-4</v>
      </c>
      <c r="S268" s="143">
        <v>0</v>
      </c>
      <c r="T268" s="144">
        <f>S268*H268</f>
        <v>0</v>
      </c>
      <c r="AR268" s="145" t="s">
        <v>472</v>
      </c>
      <c r="AT268" s="145" t="s">
        <v>895</v>
      </c>
      <c r="AU268" s="145" t="s">
        <v>89</v>
      </c>
      <c r="AY268" s="18" t="s">
        <v>136</v>
      </c>
      <c r="BE268" s="146">
        <f>IF(N268="základní",J268,0)</f>
        <v>0</v>
      </c>
      <c r="BF268" s="146">
        <f>IF(N268="snížená",J268,0)</f>
        <v>0</v>
      </c>
      <c r="BG268" s="146">
        <f>IF(N268="zákl. přenesená",J268,0)</f>
        <v>0</v>
      </c>
      <c r="BH268" s="146">
        <f>IF(N268="sníž. přenesená",J268,0)</f>
        <v>0</v>
      </c>
      <c r="BI268" s="146">
        <f>IF(N268="nulová",J268,0)</f>
        <v>0</v>
      </c>
      <c r="BJ268" s="18" t="s">
        <v>87</v>
      </c>
      <c r="BK268" s="146">
        <f>ROUND(I268*H268,2)</f>
        <v>0</v>
      </c>
      <c r="BL268" s="18" t="s">
        <v>345</v>
      </c>
      <c r="BM268" s="145" t="s">
        <v>2138</v>
      </c>
    </row>
    <row r="269" spans="2:65" s="1" customFormat="1" ht="21.75" customHeight="1">
      <c r="B269" s="133"/>
      <c r="C269" s="134" t="s">
        <v>774</v>
      </c>
      <c r="D269" s="134" t="s">
        <v>139</v>
      </c>
      <c r="E269" s="135" t="s">
        <v>2139</v>
      </c>
      <c r="F269" s="136" t="s">
        <v>2140</v>
      </c>
      <c r="G269" s="137" t="s">
        <v>312</v>
      </c>
      <c r="H269" s="138">
        <v>1</v>
      </c>
      <c r="I269" s="139"/>
      <c r="J269" s="140">
        <f>ROUND(I269*H269,2)</f>
        <v>0</v>
      </c>
      <c r="K269" s="136" t="s">
        <v>143</v>
      </c>
      <c r="L269" s="34"/>
      <c r="M269" s="141" t="s">
        <v>3</v>
      </c>
      <c r="N269" s="142" t="s">
        <v>50</v>
      </c>
      <c r="P269" s="143">
        <f>O269*H269</f>
        <v>0</v>
      </c>
      <c r="Q269" s="143">
        <v>0</v>
      </c>
      <c r="R269" s="143">
        <f>Q269*H269</f>
        <v>0</v>
      </c>
      <c r="S269" s="143">
        <v>0</v>
      </c>
      <c r="T269" s="144">
        <f>S269*H269</f>
        <v>0</v>
      </c>
      <c r="AR269" s="145" t="s">
        <v>345</v>
      </c>
      <c r="AT269" s="145" t="s">
        <v>139</v>
      </c>
      <c r="AU269" s="145" t="s">
        <v>89</v>
      </c>
      <c r="AY269" s="18" t="s">
        <v>136</v>
      </c>
      <c r="BE269" s="146">
        <f>IF(N269="základní",J269,0)</f>
        <v>0</v>
      </c>
      <c r="BF269" s="146">
        <f>IF(N269="snížená",J269,0)</f>
        <v>0</v>
      </c>
      <c r="BG269" s="146">
        <f>IF(N269="zákl. přenesená",J269,0)</f>
        <v>0</v>
      </c>
      <c r="BH269" s="146">
        <f>IF(N269="sníž. přenesená",J269,0)</f>
        <v>0</v>
      </c>
      <c r="BI269" s="146">
        <f>IF(N269="nulová",J269,0)</f>
        <v>0</v>
      </c>
      <c r="BJ269" s="18" t="s">
        <v>87</v>
      </c>
      <c r="BK269" s="146">
        <f>ROUND(I269*H269,2)</f>
        <v>0</v>
      </c>
      <c r="BL269" s="18" t="s">
        <v>345</v>
      </c>
      <c r="BM269" s="145" t="s">
        <v>2141</v>
      </c>
    </row>
    <row r="270" spans="2:65" s="1" customFormat="1" ht="11.25">
      <c r="B270" s="34"/>
      <c r="D270" s="147" t="s">
        <v>146</v>
      </c>
      <c r="F270" s="148" t="s">
        <v>2142</v>
      </c>
      <c r="I270" s="149"/>
      <c r="L270" s="34"/>
      <c r="M270" s="150"/>
      <c r="T270" s="55"/>
      <c r="AT270" s="18" t="s">
        <v>146</v>
      </c>
      <c r="AU270" s="18" t="s">
        <v>89</v>
      </c>
    </row>
    <row r="271" spans="2:65" s="1" customFormat="1" ht="19.5">
      <c r="B271" s="34"/>
      <c r="D271" s="151" t="s">
        <v>158</v>
      </c>
      <c r="F271" s="152" t="s">
        <v>2143</v>
      </c>
      <c r="I271" s="149"/>
      <c r="L271" s="34"/>
      <c r="M271" s="150"/>
      <c r="T271" s="55"/>
      <c r="AT271" s="18" t="s">
        <v>158</v>
      </c>
      <c r="AU271" s="18" t="s">
        <v>89</v>
      </c>
    </row>
    <row r="272" spans="2:65" s="1" customFormat="1" ht="16.5" customHeight="1">
      <c r="B272" s="133"/>
      <c r="C272" s="184" t="s">
        <v>785</v>
      </c>
      <c r="D272" s="184" t="s">
        <v>895</v>
      </c>
      <c r="E272" s="185" t="s">
        <v>2144</v>
      </c>
      <c r="F272" s="186" t="s">
        <v>2145</v>
      </c>
      <c r="G272" s="187" t="s">
        <v>312</v>
      </c>
      <c r="H272" s="188">
        <v>1</v>
      </c>
      <c r="I272" s="189"/>
      <c r="J272" s="190">
        <f>ROUND(I272*H272,2)</f>
        <v>0</v>
      </c>
      <c r="K272" s="186" t="s">
        <v>3</v>
      </c>
      <c r="L272" s="191"/>
      <c r="M272" s="192" t="s">
        <v>3</v>
      </c>
      <c r="N272" s="193" t="s">
        <v>50</v>
      </c>
      <c r="P272" s="143">
        <f>O272*H272</f>
        <v>0</v>
      </c>
      <c r="Q272" s="143">
        <v>5.5999999999999995E-4</v>
      </c>
      <c r="R272" s="143">
        <f>Q272*H272</f>
        <v>5.5999999999999995E-4</v>
      </c>
      <c r="S272" s="143">
        <v>0</v>
      </c>
      <c r="T272" s="144">
        <f>S272*H272</f>
        <v>0</v>
      </c>
      <c r="AR272" s="145" t="s">
        <v>472</v>
      </c>
      <c r="AT272" s="145" t="s">
        <v>895</v>
      </c>
      <c r="AU272" s="145" t="s">
        <v>89</v>
      </c>
      <c r="AY272" s="18" t="s">
        <v>136</v>
      </c>
      <c r="BE272" s="146">
        <f>IF(N272="základní",J272,0)</f>
        <v>0</v>
      </c>
      <c r="BF272" s="146">
        <f>IF(N272="snížená",J272,0)</f>
        <v>0</v>
      </c>
      <c r="BG272" s="146">
        <f>IF(N272="zákl. přenesená",J272,0)</f>
        <v>0</v>
      </c>
      <c r="BH272" s="146">
        <f>IF(N272="sníž. přenesená",J272,0)</f>
        <v>0</v>
      </c>
      <c r="BI272" s="146">
        <f>IF(N272="nulová",J272,0)</f>
        <v>0</v>
      </c>
      <c r="BJ272" s="18" t="s">
        <v>87</v>
      </c>
      <c r="BK272" s="146">
        <f>ROUND(I272*H272,2)</f>
        <v>0</v>
      </c>
      <c r="BL272" s="18" t="s">
        <v>345</v>
      </c>
      <c r="BM272" s="145" t="s">
        <v>2146</v>
      </c>
    </row>
    <row r="273" spans="2:65" s="1" customFormat="1" ht="24.2" customHeight="1">
      <c r="B273" s="133"/>
      <c r="C273" s="134" t="s">
        <v>791</v>
      </c>
      <c r="D273" s="134" t="s">
        <v>139</v>
      </c>
      <c r="E273" s="135" t="s">
        <v>2147</v>
      </c>
      <c r="F273" s="136" t="s">
        <v>2148</v>
      </c>
      <c r="G273" s="137" t="s">
        <v>312</v>
      </c>
      <c r="H273" s="138">
        <v>16</v>
      </c>
      <c r="I273" s="139"/>
      <c r="J273" s="140">
        <f>ROUND(I273*H273,2)</f>
        <v>0</v>
      </c>
      <c r="K273" s="136" t="s">
        <v>143</v>
      </c>
      <c r="L273" s="34"/>
      <c r="M273" s="141" t="s">
        <v>3</v>
      </c>
      <c r="N273" s="142" t="s">
        <v>50</v>
      </c>
      <c r="P273" s="143">
        <f>O273*H273</f>
        <v>0</v>
      </c>
      <c r="Q273" s="143">
        <v>0</v>
      </c>
      <c r="R273" s="143">
        <f>Q273*H273</f>
        <v>0</v>
      </c>
      <c r="S273" s="143">
        <v>0</v>
      </c>
      <c r="T273" s="144">
        <f>S273*H273</f>
        <v>0</v>
      </c>
      <c r="AR273" s="145" t="s">
        <v>345</v>
      </c>
      <c r="AT273" s="145" t="s">
        <v>139</v>
      </c>
      <c r="AU273" s="145" t="s">
        <v>89</v>
      </c>
      <c r="AY273" s="18" t="s">
        <v>136</v>
      </c>
      <c r="BE273" s="146">
        <f>IF(N273="základní",J273,0)</f>
        <v>0</v>
      </c>
      <c r="BF273" s="146">
        <f>IF(N273="snížená",J273,0)</f>
        <v>0</v>
      </c>
      <c r="BG273" s="146">
        <f>IF(N273="zákl. přenesená",J273,0)</f>
        <v>0</v>
      </c>
      <c r="BH273" s="146">
        <f>IF(N273="sníž. přenesená",J273,0)</f>
        <v>0</v>
      </c>
      <c r="BI273" s="146">
        <f>IF(N273="nulová",J273,0)</f>
        <v>0</v>
      </c>
      <c r="BJ273" s="18" t="s">
        <v>87</v>
      </c>
      <c r="BK273" s="146">
        <f>ROUND(I273*H273,2)</f>
        <v>0</v>
      </c>
      <c r="BL273" s="18" t="s">
        <v>345</v>
      </c>
      <c r="BM273" s="145" t="s">
        <v>2149</v>
      </c>
    </row>
    <row r="274" spans="2:65" s="1" customFormat="1" ht="11.25">
      <c r="B274" s="34"/>
      <c r="D274" s="147" t="s">
        <v>146</v>
      </c>
      <c r="F274" s="148" t="s">
        <v>2150</v>
      </c>
      <c r="I274" s="149"/>
      <c r="L274" s="34"/>
      <c r="M274" s="150"/>
      <c r="T274" s="55"/>
      <c r="AT274" s="18" t="s">
        <v>146</v>
      </c>
      <c r="AU274" s="18" t="s">
        <v>89</v>
      </c>
    </row>
    <row r="275" spans="2:65" s="13" customFormat="1" ht="11.25">
      <c r="B275" s="164"/>
      <c r="D275" s="151" t="s">
        <v>230</v>
      </c>
      <c r="E275" s="165" t="s">
        <v>3</v>
      </c>
      <c r="F275" s="166" t="s">
        <v>2151</v>
      </c>
      <c r="H275" s="165" t="s">
        <v>3</v>
      </c>
      <c r="I275" s="167"/>
      <c r="L275" s="164"/>
      <c r="M275" s="168"/>
      <c r="T275" s="169"/>
      <c r="AT275" s="165" t="s">
        <v>230</v>
      </c>
      <c r="AU275" s="165" t="s">
        <v>89</v>
      </c>
      <c r="AV275" s="13" t="s">
        <v>87</v>
      </c>
      <c r="AW275" s="13" t="s">
        <v>40</v>
      </c>
      <c r="AX275" s="13" t="s">
        <v>79</v>
      </c>
      <c r="AY275" s="165" t="s">
        <v>136</v>
      </c>
    </row>
    <row r="276" spans="2:65" s="13" customFormat="1" ht="11.25">
      <c r="B276" s="164"/>
      <c r="D276" s="151" t="s">
        <v>230</v>
      </c>
      <c r="E276" s="165" t="s">
        <v>3</v>
      </c>
      <c r="F276" s="166" t="s">
        <v>2152</v>
      </c>
      <c r="H276" s="165" t="s">
        <v>3</v>
      </c>
      <c r="I276" s="167"/>
      <c r="L276" s="164"/>
      <c r="M276" s="168"/>
      <c r="T276" s="169"/>
      <c r="AT276" s="165" t="s">
        <v>230</v>
      </c>
      <c r="AU276" s="165" t="s">
        <v>89</v>
      </c>
      <c r="AV276" s="13" t="s">
        <v>87</v>
      </c>
      <c r="AW276" s="13" t="s">
        <v>40</v>
      </c>
      <c r="AX276" s="13" t="s">
        <v>79</v>
      </c>
      <c r="AY276" s="165" t="s">
        <v>136</v>
      </c>
    </row>
    <row r="277" spans="2:65" s="12" customFormat="1" ht="11.25">
      <c r="B277" s="157"/>
      <c r="D277" s="151" t="s">
        <v>230</v>
      </c>
      <c r="E277" s="158" t="s">
        <v>3</v>
      </c>
      <c r="F277" s="159" t="s">
        <v>1108</v>
      </c>
      <c r="H277" s="160">
        <v>2</v>
      </c>
      <c r="I277" s="161"/>
      <c r="L277" s="157"/>
      <c r="M277" s="162"/>
      <c r="T277" s="163"/>
      <c r="AT277" s="158" t="s">
        <v>230</v>
      </c>
      <c r="AU277" s="158" t="s">
        <v>89</v>
      </c>
      <c r="AV277" s="12" t="s">
        <v>89</v>
      </c>
      <c r="AW277" s="12" t="s">
        <v>40</v>
      </c>
      <c r="AX277" s="12" t="s">
        <v>79</v>
      </c>
      <c r="AY277" s="158" t="s">
        <v>136</v>
      </c>
    </row>
    <row r="278" spans="2:65" s="13" customFormat="1" ht="11.25">
      <c r="B278" s="164"/>
      <c r="D278" s="151" t="s">
        <v>230</v>
      </c>
      <c r="E278" s="165" t="s">
        <v>3</v>
      </c>
      <c r="F278" s="166" t="s">
        <v>2153</v>
      </c>
      <c r="H278" s="165" t="s">
        <v>3</v>
      </c>
      <c r="I278" s="167"/>
      <c r="L278" s="164"/>
      <c r="M278" s="168"/>
      <c r="T278" s="169"/>
      <c r="AT278" s="165" t="s">
        <v>230</v>
      </c>
      <c r="AU278" s="165" t="s">
        <v>89</v>
      </c>
      <c r="AV278" s="13" t="s">
        <v>87</v>
      </c>
      <c r="AW278" s="13" t="s">
        <v>40</v>
      </c>
      <c r="AX278" s="13" t="s">
        <v>79</v>
      </c>
      <c r="AY278" s="165" t="s">
        <v>136</v>
      </c>
    </row>
    <row r="279" spans="2:65" s="12" customFormat="1" ht="11.25">
      <c r="B279" s="157"/>
      <c r="D279" s="151" t="s">
        <v>230</v>
      </c>
      <c r="E279" s="158" t="s">
        <v>3</v>
      </c>
      <c r="F279" s="159" t="s">
        <v>2154</v>
      </c>
      <c r="H279" s="160">
        <v>5</v>
      </c>
      <c r="I279" s="161"/>
      <c r="L279" s="157"/>
      <c r="M279" s="162"/>
      <c r="T279" s="163"/>
      <c r="AT279" s="158" t="s">
        <v>230</v>
      </c>
      <c r="AU279" s="158" t="s">
        <v>89</v>
      </c>
      <c r="AV279" s="12" t="s">
        <v>89</v>
      </c>
      <c r="AW279" s="12" t="s">
        <v>40</v>
      </c>
      <c r="AX279" s="12" t="s">
        <v>79</v>
      </c>
      <c r="AY279" s="158" t="s">
        <v>136</v>
      </c>
    </row>
    <row r="280" spans="2:65" s="13" customFormat="1" ht="11.25">
      <c r="B280" s="164"/>
      <c r="D280" s="151" t="s">
        <v>230</v>
      </c>
      <c r="E280" s="165" t="s">
        <v>3</v>
      </c>
      <c r="F280" s="166" t="s">
        <v>2155</v>
      </c>
      <c r="H280" s="165" t="s">
        <v>3</v>
      </c>
      <c r="I280" s="167"/>
      <c r="L280" s="164"/>
      <c r="M280" s="168"/>
      <c r="T280" s="169"/>
      <c r="AT280" s="165" t="s">
        <v>230</v>
      </c>
      <c r="AU280" s="165" t="s">
        <v>89</v>
      </c>
      <c r="AV280" s="13" t="s">
        <v>87</v>
      </c>
      <c r="AW280" s="13" t="s">
        <v>40</v>
      </c>
      <c r="AX280" s="13" t="s">
        <v>79</v>
      </c>
      <c r="AY280" s="165" t="s">
        <v>136</v>
      </c>
    </row>
    <row r="281" spans="2:65" s="12" customFormat="1" ht="11.25">
      <c r="B281" s="157"/>
      <c r="D281" s="151" t="s">
        <v>230</v>
      </c>
      <c r="E281" s="158" t="s">
        <v>3</v>
      </c>
      <c r="F281" s="159" t="s">
        <v>2124</v>
      </c>
      <c r="H281" s="160">
        <v>7</v>
      </c>
      <c r="I281" s="161"/>
      <c r="L281" s="157"/>
      <c r="M281" s="162"/>
      <c r="T281" s="163"/>
      <c r="AT281" s="158" t="s">
        <v>230</v>
      </c>
      <c r="AU281" s="158" t="s">
        <v>89</v>
      </c>
      <c r="AV281" s="12" t="s">
        <v>89</v>
      </c>
      <c r="AW281" s="12" t="s">
        <v>40</v>
      </c>
      <c r="AX281" s="12" t="s">
        <v>79</v>
      </c>
      <c r="AY281" s="158" t="s">
        <v>136</v>
      </c>
    </row>
    <row r="282" spans="2:65" s="13" customFormat="1" ht="11.25">
      <c r="B282" s="164"/>
      <c r="D282" s="151" t="s">
        <v>230</v>
      </c>
      <c r="E282" s="165" t="s">
        <v>3</v>
      </c>
      <c r="F282" s="166" t="s">
        <v>2156</v>
      </c>
      <c r="H282" s="165" t="s">
        <v>3</v>
      </c>
      <c r="I282" s="167"/>
      <c r="L282" s="164"/>
      <c r="M282" s="168"/>
      <c r="T282" s="169"/>
      <c r="AT282" s="165" t="s">
        <v>230</v>
      </c>
      <c r="AU282" s="165" t="s">
        <v>89</v>
      </c>
      <c r="AV282" s="13" t="s">
        <v>87</v>
      </c>
      <c r="AW282" s="13" t="s">
        <v>40</v>
      </c>
      <c r="AX282" s="13" t="s">
        <v>79</v>
      </c>
      <c r="AY282" s="165" t="s">
        <v>136</v>
      </c>
    </row>
    <row r="283" spans="2:65" s="12" customFormat="1" ht="11.25">
      <c r="B283" s="157"/>
      <c r="D283" s="151" t="s">
        <v>230</v>
      </c>
      <c r="E283" s="158" t="s">
        <v>3</v>
      </c>
      <c r="F283" s="159" t="s">
        <v>322</v>
      </c>
      <c r="H283" s="160">
        <v>1</v>
      </c>
      <c r="I283" s="161"/>
      <c r="L283" s="157"/>
      <c r="M283" s="162"/>
      <c r="T283" s="163"/>
      <c r="AT283" s="158" t="s">
        <v>230</v>
      </c>
      <c r="AU283" s="158" t="s">
        <v>89</v>
      </c>
      <c r="AV283" s="12" t="s">
        <v>89</v>
      </c>
      <c r="AW283" s="12" t="s">
        <v>40</v>
      </c>
      <c r="AX283" s="12" t="s">
        <v>79</v>
      </c>
      <c r="AY283" s="158" t="s">
        <v>136</v>
      </c>
    </row>
    <row r="284" spans="2:65" s="13" customFormat="1" ht="11.25">
      <c r="B284" s="164"/>
      <c r="D284" s="151" t="s">
        <v>230</v>
      </c>
      <c r="E284" s="165" t="s">
        <v>3</v>
      </c>
      <c r="F284" s="166" t="s">
        <v>2157</v>
      </c>
      <c r="H284" s="165" t="s">
        <v>3</v>
      </c>
      <c r="I284" s="167"/>
      <c r="L284" s="164"/>
      <c r="M284" s="168"/>
      <c r="T284" s="169"/>
      <c r="AT284" s="165" t="s">
        <v>230</v>
      </c>
      <c r="AU284" s="165" t="s">
        <v>89</v>
      </c>
      <c r="AV284" s="13" t="s">
        <v>87</v>
      </c>
      <c r="AW284" s="13" t="s">
        <v>40</v>
      </c>
      <c r="AX284" s="13" t="s">
        <v>79</v>
      </c>
      <c r="AY284" s="165" t="s">
        <v>136</v>
      </c>
    </row>
    <row r="285" spans="2:65" s="12" customFormat="1" ht="11.25">
      <c r="B285" s="157"/>
      <c r="D285" s="151" t="s">
        <v>230</v>
      </c>
      <c r="E285" s="158" t="s">
        <v>3</v>
      </c>
      <c r="F285" s="159" t="s">
        <v>322</v>
      </c>
      <c r="H285" s="160">
        <v>1</v>
      </c>
      <c r="I285" s="161"/>
      <c r="L285" s="157"/>
      <c r="M285" s="162"/>
      <c r="T285" s="163"/>
      <c r="AT285" s="158" t="s">
        <v>230</v>
      </c>
      <c r="AU285" s="158" t="s">
        <v>89</v>
      </c>
      <c r="AV285" s="12" t="s">
        <v>89</v>
      </c>
      <c r="AW285" s="12" t="s">
        <v>40</v>
      </c>
      <c r="AX285" s="12" t="s">
        <v>79</v>
      </c>
      <c r="AY285" s="158" t="s">
        <v>136</v>
      </c>
    </row>
    <row r="286" spans="2:65" s="14" customFormat="1" ht="11.25">
      <c r="B286" s="170"/>
      <c r="D286" s="151" t="s">
        <v>230</v>
      </c>
      <c r="E286" s="171" t="s">
        <v>3</v>
      </c>
      <c r="F286" s="172" t="s">
        <v>251</v>
      </c>
      <c r="H286" s="173">
        <v>16</v>
      </c>
      <c r="I286" s="174"/>
      <c r="L286" s="170"/>
      <c r="M286" s="175"/>
      <c r="T286" s="176"/>
      <c r="AT286" s="171" t="s">
        <v>230</v>
      </c>
      <c r="AU286" s="171" t="s">
        <v>89</v>
      </c>
      <c r="AV286" s="14" t="s">
        <v>162</v>
      </c>
      <c r="AW286" s="14" t="s">
        <v>40</v>
      </c>
      <c r="AX286" s="14" t="s">
        <v>87</v>
      </c>
      <c r="AY286" s="171" t="s">
        <v>136</v>
      </c>
    </row>
    <row r="287" spans="2:65" s="1" customFormat="1" ht="24.2" customHeight="1">
      <c r="B287" s="133"/>
      <c r="C287" s="184" t="s">
        <v>799</v>
      </c>
      <c r="D287" s="184" t="s">
        <v>895</v>
      </c>
      <c r="E287" s="185" t="s">
        <v>2158</v>
      </c>
      <c r="F287" s="186" t="s">
        <v>2159</v>
      </c>
      <c r="G287" s="187" t="s">
        <v>312</v>
      </c>
      <c r="H287" s="188">
        <v>16</v>
      </c>
      <c r="I287" s="189"/>
      <c r="J287" s="190">
        <f>ROUND(I287*H287,2)</f>
        <v>0</v>
      </c>
      <c r="K287" s="186" t="s">
        <v>3</v>
      </c>
      <c r="L287" s="191"/>
      <c r="M287" s="192" t="s">
        <v>3</v>
      </c>
      <c r="N287" s="193" t="s">
        <v>50</v>
      </c>
      <c r="P287" s="143">
        <f>O287*H287</f>
        <v>0</v>
      </c>
      <c r="Q287" s="143">
        <v>2E-3</v>
      </c>
      <c r="R287" s="143">
        <f>Q287*H287</f>
        <v>3.2000000000000001E-2</v>
      </c>
      <c r="S287" s="143">
        <v>0</v>
      </c>
      <c r="T287" s="144">
        <f>S287*H287</f>
        <v>0</v>
      </c>
      <c r="AR287" s="145" t="s">
        <v>472</v>
      </c>
      <c r="AT287" s="145" t="s">
        <v>895</v>
      </c>
      <c r="AU287" s="145" t="s">
        <v>89</v>
      </c>
      <c r="AY287" s="18" t="s">
        <v>136</v>
      </c>
      <c r="BE287" s="146">
        <f>IF(N287="základní",J287,0)</f>
        <v>0</v>
      </c>
      <c r="BF287" s="146">
        <f>IF(N287="snížená",J287,0)</f>
        <v>0</v>
      </c>
      <c r="BG287" s="146">
        <f>IF(N287="zákl. přenesená",J287,0)</f>
        <v>0</v>
      </c>
      <c r="BH287" s="146">
        <f>IF(N287="sníž. přenesená",J287,0)</f>
        <v>0</v>
      </c>
      <c r="BI287" s="146">
        <f>IF(N287="nulová",J287,0)</f>
        <v>0</v>
      </c>
      <c r="BJ287" s="18" t="s">
        <v>87</v>
      </c>
      <c r="BK287" s="146">
        <f>ROUND(I287*H287,2)</f>
        <v>0</v>
      </c>
      <c r="BL287" s="18" t="s">
        <v>345</v>
      </c>
      <c r="BM287" s="145" t="s">
        <v>2160</v>
      </c>
    </row>
    <row r="288" spans="2:65" s="1" customFormat="1" ht="19.5">
      <c r="B288" s="34"/>
      <c r="D288" s="151" t="s">
        <v>158</v>
      </c>
      <c r="F288" s="152" t="s">
        <v>2161</v>
      </c>
      <c r="I288" s="149"/>
      <c r="L288" s="34"/>
      <c r="M288" s="150"/>
      <c r="T288" s="55"/>
      <c r="AT288" s="18" t="s">
        <v>158</v>
      </c>
      <c r="AU288" s="18" t="s">
        <v>89</v>
      </c>
    </row>
    <row r="289" spans="2:65" s="1" customFormat="1" ht="24.2" customHeight="1">
      <c r="B289" s="133"/>
      <c r="C289" s="134" t="s">
        <v>811</v>
      </c>
      <c r="D289" s="134" t="s">
        <v>139</v>
      </c>
      <c r="E289" s="135" t="s">
        <v>2162</v>
      </c>
      <c r="F289" s="136" t="s">
        <v>2163</v>
      </c>
      <c r="G289" s="137" t="s">
        <v>312</v>
      </c>
      <c r="H289" s="138">
        <v>8</v>
      </c>
      <c r="I289" s="139"/>
      <c r="J289" s="140">
        <f>ROUND(I289*H289,2)</f>
        <v>0</v>
      </c>
      <c r="K289" s="136" t="s">
        <v>143</v>
      </c>
      <c r="L289" s="34"/>
      <c r="M289" s="141" t="s">
        <v>3</v>
      </c>
      <c r="N289" s="142" t="s">
        <v>50</v>
      </c>
      <c r="P289" s="143">
        <f>O289*H289</f>
        <v>0</v>
      </c>
      <c r="Q289" s="143">
        <v>0</v>
      </c>
      <c r="R289" s="143">
        <f>Q289*H289</f>
        <v>0</v>
      </c>
      <c r="S289" s="143">
        <v>0</v>
      </c>
      <c r="T289" s="144">
        <f>S289*H289</f>
        <v>0</v>
      </c>
      <c r="AR289" s="145" t="s">
        <v>345</v>
      </c>
      <c r="AT289" s="145" t="s">
        <v>139</v>
      </c>
      <c r="AU289" s="145" t="s">
        <v>89</v>
      </c>
      <c r="AY289" s="18" t="s">
        <v>136</v>
      </c>
      <c r="BE289" s="146">
        <f>IF(N289="základní",J289,0)</f>
        <v>0</v>
      </c>
      <c r="BF289" s="146">
        <f>IF(N289="snížená",J289,0)</f>
        <v>0</v>
      </c>
      <c r="BG289" s="146">
        <f>IF(N289="zákl. přenesená",J289,0)</f>
        <v>0</v>
      </c>
      <c r="BH289" s="146">
        <f>IF(N289="sníž. přenesená",J289,0)</f>
        <v>0</v>
      </c>
      <c r="BI289" s="146">
        <f>IF(N289="nulová",J289,0)</f>
        <v>0</v>
      </c>
      <c r="BJ289" s="18" t="s">
        <v>87</v>
      </c>
      <c r="BK289" s="146">
        <f>ROUND(I289*H289,2)</f>
        <v>0</v>
      </c>
      <c r="BL289" s="18" t="s">
        <v>345</v>
      </c>
      <c r="BM289" s="145" t="s">
        <v>2164</v>
      </c>
    </row>
    <row r="290" spans="2:65" s="1" customFormat="1" ht="11.25">
      <c r="B290" s="34"/>
      <c r="D290" s="147" t="s">
        <v>146</v>
      </c>
      <c r="F290" s="148" t="s">
        <v>2165</v>
      </c>
      <c r="I290" s="149"/>
      <c r="L290" s="34"/>
      <c r="M290" s="150"/>
      <c r="T290" s="55"/>
      <c r="AT290" s="18" t="s">
        <v>146</v>
      </c>
      <c r="AU290" s="18" t="s">
        <v>89</v>
      </c>
    </row>
    <row r="291" spans="2:65" s="1" customFormat="1" ht="19.5">
      <c r="B291" s="34"/>
      <c r="D291" s="151" t="s">
        <v>158</v>
      </c>
      <c r="F291" s="152" t="s">
        <v>2166</v>
      </c>
      <c r="I291" s="149"/>
      <c r="L291" s="34"/>
      <c r="M291" s="150"/>
      <c r="T291" s="55"/>
      <c r="AT291" s="18" t="s">
        <v>158</v>
      </c>
      <c r="AU291" s="18" t="s">
        <v>89</v>
      </c>
    </row>
    <row r="292" spans="2:65" s="13" customFormat="1" ht="11.25">
      <c r="B292" s="164"/>
      <c r="D292" s="151" t="s">
        <v>230</v>
      </c>
      <c r="E292" s="165" t="s">
        <v>3</v>
      </c>
      <c r="F292" s="166" t="s">
        <v>2167</v>
      </c>
      <c r="H292" s="165" t="s">
        <v>3</v>
      </c>
      <c r="I292" s="167"/>
      <c r="L292" s="164"/>
      <c r="M292" s="168"/>
      <c r="T292" s="169"/>
      <c r="AT292" s="165" t="s">
        <v>230</v>
      </c>
      <c r="AU292" s="165" t="s">
        <v>89</v>
      </c>
      <c r="AV292" s="13" t="s">
        <v>87</v>
      </c>
      <c r="AW292" s="13" t="s">
        <v>40</v>
      </c>
      <c r="AX292" s="13" t="s">
        <v>79</v>
      </c>
      <c r="AY292" s="165" t="s">
        <v>136</v>
      </c>
    </row>
    <row r="293" spans="2:65" s="13" customFormat="1" ht="11.25">
      <c r="B293" s="164"/>
      <c r="D293" s="151" t="s">
        <v>230</v>
      </c>
      <c r="E293" s="165" t="s">
        <v>3</v>
      </c>
      <c r="F293" s="166" t="s">
        <v>2168</v>
      </c>
      <c r="H293" s="165" t="s">
        <v>3</v>
      </c>
      <c r="I293" s="167"/>
      <c r="L293" s="164"/>
      <c r="M293" s="168"/>
      <c r="T293" s="169"/>
      <c r="AT293" s="165" t="s">
        <v>230</v>
      </c>
      <c r="AU293" s="165" t="s">
        <v>89</v>
      </c>
      <c r="AV293" s="13" t="s">
        <v>87</v>
      </c>
      <c r="AW293" s="13" t="s">
        <v>40</v>
      </c>
      <c r="AX293" s="13" t="s">
        <v>79</v>
      </c>
      <c r="AY293" s="165" t="s">
        <v>136</v>
      </c>
    </row>
    <row r="294" spans="2:65" s="12" customFormat="1" ht="11.25">
      <c r="B294" s="157"/>
      <c r="D294" s="151" t="s">
        <v>230</v>
      </c>
      <c r="E294" s="158" t="s">
        <v>3</v>
      </c>
      <c r="F294" s="159" t="s">
        <v>322</v>
      </c>
      <c r="H294" s="160">
        <v>1</v>
      </c>
      <c r="I294" s="161"/>
      <c r="L294" s="157"/>
      <c r="M294" s="162"/>
      <c r="T294" s="163"/>
      <c r="AT294" s="158" t="s">
        <v>230</v>
      </c>
      <c r="AU294" s="158" t="s">
        <v>89</v>
      </c>
      <c r="AV294" s="12" t="s">
        <v>89</v>
      </c>
      <c r="AW294" s="12" t="s">
        <v>40</v>
      </c>
      <c r="AX294" s="12" t="s">
        <v>79</v>
      </c>
      <c r="AY294" s="158" t="s">
        <v>136</v>
      </c>
    </row>
    <row r="295" spans="2:65" s="13" customFormat="1" ht="11.25">
      <c r="B295" s="164"/>
      <c r="D295" s="151" t="s">
        <v>230</v>
      </c>
      <c r="E295" s="165" t="s">
        <v>3</v>
      </c>
      <c r="F295" s="166" t="s">
        <v>2169</v>
      </c>
      <c r="H295" s="165" t="s">
        <v>3</v>
      </c>
      <c r="I295" s="167"/>
      <c r="L295" s="164"/>
      <c r="M295" s="168"/>
      <c r="T295" s="169"/>
      <c r="AT295" s="165" t="s">
        <v>230</v>
      </c>
      <c r="AU295" s="165" t="s">
        <v>89</v>
      </c>
      <c r="AV295" s="13" t="s">
        <v>87</v>
      </c>
      <c r="AW295" s="13" t="s">
        <v>40</v>
      </c>
      <c r="AX295" s="13" t="s">
        <v>79</v>
      </c>
      <c r="AY295" s="165" t="s">
        <v>136</v>
      </c>
    </row>
    <row r="296" spans="2:65" s="12" customFormat="1" ht="11.25">
      <c r="B296" s="157"/>
      <c r="D296" s="151" t="s">
        <v>230</v>
      </c>
      <c r="E296" s="158" t="s">
        <v>3</v>
      </c>
      <c r="F296" s="159" t="s">
        <v>322</v>
      </c>
      <c r="H296" s="160">
        <v>1</v>
      </c>
      <c r="I296" s="161"/>
      <c r="L296" s="157"/>
      <c r="M296" s="162"/>
      <c r="T296" s="163"/>
      <c r="AT296" s="158" t="s">
        <v>230</v>
      </c>
      <c r="AU296" s="158" t="s">
        <v>89</v>
      </c>
      <c r="AV296" s="12" t="s">
        <v>89</v>
      </c>
      <c r="AW296" s="12" t="s">
        <v>40</v>
      </c>
      <c r="AX296" s="12" t="s">
        <v>79</v>
      </c>
      <c r="AY296" s="158" t="s">
        <v>136</v>
      </c>
    </row>
    <row r="297" spans="2:65" s="13" customFormat="1" ht="11.25">
      <c r="B297" s="164"/>
      <c r="D297" s="151" t="s">
        <v>230</v>
      </c>
      <c r="E297" s="165" t="s">
        <v>3</v>
      </c>
      <c r="F297" s="166" t="s">
        <v>2170</v>
      </c>
      <c r="H297" s="165" t="s">
        <v>3</v>
      </c>
      <c r="I297" s="167"/>
      <c r="L297" s="164"/>
      <c r="M297" s="168"/>
      <c r="T297" s="169"/>
      <c r="AT297" s="165" t="s">
        <v>230</v>
      </c>
      <c r="AU297" s="165" t="s">
        <v>89</v>
      </c>
      <c r="AV297" s="13" t="s">
        <v>87</v>
      </c>
      <c r="AW297" s="13" t="s">
        <v>40</v>
      </c>
      <c r="AX297" s="13" t="s">
        <v>79</v>
      </c>
      <c r="AY297" s="165" t="s">
        <v>136</v>
      </c>
    </row>
    <row r="298" spans="2:65" s="12" customFormat="1" ht="11.25">
      <c r="B298" s="157"/>
      <c r="D298" s="151" t="s">
        <v>230</v>
      </c>
      <c r="E298" s="158" t="s">
        <v>3</v>
      </c>
      <c r="F298" s="159" t="s">
        <v>1471</v>
      </c>
      <c r="H298" s="160">
        <v>2</v>
      </c>
      <c r="I298" s="161"/>
      <c r="L298" s="157"/>
      <c r="M298" s="162"/>
      <c r="T298" s="163"/>
      <c r="AT298" s="158" t="s">
        <v>230</v>
      </c>
      <c r="AU298" s="158" t="s">
        <v>89</v>
      </c>
      <c r="AV298" s="12" t="s">
        <v>89</v>
      </c>
      <c r="AW298" s="12" t="s">
        <v>40</v>
      </c>
      <c r="AX298" s="12" t="s">
        <v>79</v>
      </c>
      <c r="AY298" s="158" t="s">
        <v>136</v>
      </c>
    </row>
    <row r="299" spans="2:65" s="13" customFormat="1" ht="11.25">
      <c r="B299" s="164"/>
      <c r="D299" s="151" t="s">
        <v>230</v>
      </c>
      <c r="E299" s="165" t="s">
        <v>3</v>
      </c>
      <c r="F299" s="166" t="s">
        <v>2153</v>
      </c>
      <c r="H299" s="165" t="s">
        <v>3</v>
      </c>
      <c r="I299" s="167"/>
      <c r="L299" s="164"/>
      <c r="M299" s="168"/>
      <c r="T299" s="169"/>
      <c r="AT299" s="165" t="s">
        <v>230</v>
      </c>
      <c r="AU299" s="165" t="s">
        <v>89</v>
      </c>
      <c r="AV299" s="13" t="s">
        <v>87</v>
      </c>
      <c r="AW299" s="13" t="s">
        <v>40</v>
      </c>
      <c r="AX299" s="13" t="s">
        <v>79</v>
      </c>
      <c r="AY299" s="165" t="s">
        <v>136</v>
      </c>
    </row>
    <row r="300" spans="2:65" s="12" customFormat="1" ht="11.25">
      <c r="B300" s="157"/>
      <c r="D300" s="151" t="s">
        <v>230</v>
      </c>
      <c r="E300" s="158" t="s">
        <v>3</v>
      </c>
      <c r="F300" s="159" t="s">
        <v>322</v>
      </c>
      <c r="H300" s="160">
        <v>1</v>
      </c>
      <c r="I300" s="161"/>
      <c r="L300" s="157"/>
      <c r="M300" s="162"/>
      <c r="T300" s="163"/>
      <c r="AT300" s="158" t="s">
        <v>230</v>
      </c>
      <c r="AU300" s="158" t="s">
        <v>89</v>
      </c>
      <c r="AV300" s="12" t="s">
        <v>89</v>
      </c>
      <c r="AW300" s="12" t="s">
        <v>40</v>
      </c>
      <c r="AX300" s="12" t="s">
        <v>79</v>
      </c>
      <c r="AY300" s="158" t="s">
        <v>136</v>
      </c>
    </row>
    <row r="301" spans="2:65" s="13" customFormat="1" ht="11.25">
      <c r="B301" s="164"/>
      <c r="D301" s="151" t="s">
        <v>230</v>
      </c>
      <c r="E301" s="165" t="s">
        <v>3</v>
      </c>
      <c r="F301" s="166" t="s">
        <v>2155</v>
      </c>
      <c r="H301" s="165" t="s">
        <v>3</v>
      </c>
      <c r="I301" s="167"/>
      <c r="L301" s="164"/>
      <c r="M301" s="168"/>
      <c r="T301" s="169"/>
      <c r="AT301" s="165" t="s">
        <v>230</v>
      </c>
      <c r="AU301" s="165" t="s">
        <v>89</v>
      </c>
      <c r="AV301" s="13" t="s">
        <v>87</v>
      </c>
      <c r="AW301" s="13" t="s">
        <v>40</v>
      </c>
      <c r="AX301" s="13" t="s">
        <v>79</v>
      </c>
      <c r="AY301" s="165" t="s">
        <v>136</v>
      </c>
    </row>
    <row r="302" spans="2:65" s="12" customFormat="1" ht="11.25">
      <c r="B302" s="157"/>
      <c r="D302" s="151" t="s">
        <v>230</v>
      </c>
      <c r="E302" s="158" t="s">
        <v>3</v>
      </c>
      <c r="F302" s="159" t="s">
        <v>322</v>
      </c>
      <c r="H302" s="160">
        <v>1</v>
      </c>
      <c r="I302" s="161"/>
      <c r="L302" s="157"/>
      <c r="M302" s="162"/>
      <c r="T302" s="163"/>
      <c r="AT302" s="158" t="s">
        <v>230</v>
      </c>
      <c r="AU302" s="158" t="s">
        <v>89</v>
      </c>
      <c r="AV302" s="12" t="s">
        <v>89</v>
      </c>
      <c r="AW302" s="12" t="s">
        <v>40</v>
      </c>
      <c r="AX302" s="12" t="s">
        <v>79</v>
      </c>
      <c r="AY302" s="158" t="s">
        <v>136</v>
      </c>
    </row>
    <row r="303" spans="2:65" s="13" customFormat="1" ht="11.25">
      <c r="B303" s="164"/>
      <c r="D303" s="151" t="s">
        <v>230</v>
      </c>
      <c r="E303" s="165" t="s">
        <v>3</v>
      </c>
      <c r="F303" s="166" t="s">
        <v>2171</v>
      </c>
      <c r="H303" s="165" t="s">
        <v>3</v>
      </c>
      <c r="I303" s="167"/>
      <c r="L303" s="164"/>
      <c r="M303" s="168"/>
      <c r="T303" s="169"/>
      <c r="AT303" s="165" t="s">
        <v>230</v>
      </c>
      <c r="AU303" s="165" t="s">
        <v>89</v>
      </c>
      <c r="AV303" s="13" t="s">
        <v>87</v>
      </c>
      <c r="AW303" s="13" t="s">
        <v>40</v>
      </c>
      <c r="AX303" s="13" t="s">
        <v>79</v>
      </c>
      <c r="AY303" s="165" t="s">
        <v>136</v>
      </c>
    </row>
    <row r="304" spans="2:65" s="12" customFormat="1" ht="11.25">
      <c r="B304" s="157"/>
      <c r="D304" s="151" t="s">
        <v>230</v>
      </c>
      <c r="E304" s="158" t="s">
        <v>3</v>
      </c>
      <c r="F304" s="159" t="s">
        <v>322</v>
      </c>
      <c r="H304" s="160">
        <v>1</v>
      </c>
      <c r="I304" s="161"/>
      <c r="L304" s="157"/>
      <c r="M304" s="162"/>
      <c r="T304" s="163"/>
      <c r="AT304" s="158" t="s">
        <v>230</v>
      </c>
      <c r="AU304" s="158" t="s">
        <v>89</v>
      </c>
      <c r="AV304" s="12" t="s">
        <v>89</v>
      </c>
      <c r="AW304" s="12" t="s">
        <v>40</v>
      </c>
      <c r="AX304" s="12" t="s">
        <v>79</v>
      </c>
      <c r="AY304" s="158" t="s">
        <v>136</v>
      </c>
    </row>
    <row r="305" spans="2:65" s="13" customFormat="1" ht="11.25">
      <c r="B305" s="164"/>
      <c r="D305" s="151" t="s">
        <v>230</v>
      </c>
      <c r="E305" s="165" t="s">
        <v>3</v>
      </c>
      <c r="F305" s="166" t="s">
        <v>2172</v>
      </c>
      <c r="H305" s="165" t="s">
        <v>3</v>
      </c>
      <c r="I305" s="167"/>
      <c r="L305" s="164"/>
      <c r="M305" s="168"/>
      <c r="T305" s="169"/>
      <c r="AT305" s="165" t="s">
        <v>230</v>
      </c>
      <c r="AU305" s="165" t="s">
        <v>89</v>
      </c>
      <c r="AV305" s="13" t="s">
        <v>87</v>
      </c>
      <c r="AW305" s="13" t="s">
        <v>40</v>
      </c>
      <c r="AX305" s="13" t="s">
        <v>79</v>
      </c>
      <c r="AY305" s="165" t="s">
        <v>136</v>
      </c>
    </row>
    <row r="306" spans="2:65" s="12" customFormat="1" ht="11.25">
      <c r="B306" s="157"/>
      <c r="D306" s="151" t="s">
        <v>230</v>
      </c>
      <c r="E306" s="158" t="s">
        <v>3</v>
      </c>
      <c r="F306" s="159" t="s">
        <v>322</v>
      </c>
      <c r="H306" s="160">
        <v>1</v>
      </c>
      <c r="I306" s="161"/>
      <c r="L306" s="157"/>
      <c r="M306" s="162"/>
      <c r="T306" s="163"/>
      <c r="AT306" s="158" t="s">
        <v>230</v>
      </c>
      <c r="AU306" s="158" t="s">
        <v>89</v>
      </c>
      <c r="AV306" s="12" t="s">
        <v>89</v>
      </c>
      <c r="AW306" s="12" t="s">
        <v>40</v>
      </c>
      <c r="AX306" s="12" t="s">
        <v>79</v>
      </c>
      <c r="AY306" s="158" t="s">
        <v>136</v>
      </c>
    </row>
    <row r="307" spans="2:65" s="14" customFormat="1" ht="11.25">
      <c r="B307" s="170"/>
      <c r="D307" s="151" t="s">
        <v>230</v>
      </c>
      <c r="E307" s="171" t="s">
        <v>3</v>
      </c>
      <c r="F307" s="172" t="s">
        <v>251</v>
      </c>
      <c r="H307" s="173">
        <v>8</v>
      </c>
      <c r="I307" s="174"/>
      <c r="L307" s="170"/>
      <c r="M307" s="175"/>
      <c r="T307" s="176"/>
      <c r="AT307" s="171" t="s">
        <v>230</v>
      </c>
      <c r="AU307" s="171" t="s">
        <v>89</v>
      </c>
      <c r="AV307" s="14" t="s">
        <v>162</v>
      </c>
      <c r="AW307" s="14" t="s">
        <v>40</v>
      </c>
      <c r="AX307" s="14" t="s">
        <v>87</v>
      </c>
      <c r="AY307" s="171" t="s">
        <v>136</v>
      </c>
    </row>
    <row r="308" spans="2:65" s="1" customFormat="1" ht="21.75" customHeight="1">
      <c r="B308" s="133"/>
      <c r="C308" s="184" t="s">
        <v>815</v>
      </c>
      <c r="D308" s="184" t="s">
        <v>895</v>
      </c>
      <c r="E308" s="185" t="s">
        <v>2173</v>
      </c>
      <c r="F308" s="186" t="s">
        <v>2174</v>
      </c>
      <c r="G308" s="187" t="s">
        <v>312</v>
      </c>
      <c r="H308" s="188">
        <v>8</v>
      </c>
      <c r="I308" s="189"/>
      <c r="J308" s="190">
        <f>ROUND(I308*H308,2)</f>
        <v>0</v>
      </c>
      <c r="K308" s="186" t="s">
        <v>3</v>
      </c>
      <c r="L308" s="191"/>
      <c r="M308" s="192" t="s">
        <v>3</v>
      </c>
      <c r="N308" s="193" t="s">
        <v>50</v>
      </c>
      <c r="P308" s="143">
        <f>O308*H308</f>
        <v>0</v>
      </c>
      <c r="Q308" s="143">
        <v>1E-3</v>
      </c>
      <c r="R308" s="143">
        <f>Q308*H308</f>
        <v>8.0000000000000002E-3</v>
      </c>
      <c r="S308" s="143">
        <v>0</v>
      </c>
      <c r="T308" s="144">
        <f>S308*H308</f>
        <v>0</v>
      </c>
      <c r="AR308" s="145" t="s">
        <v>472</v>
      </c>
      <c r="AT308" s="145" t="s">
        <v>895</v>
      </c>
      <c r="AU308" s="145" t="s">
        <v>89</v>
      </c>
      <c r="AY308" s="18" t="s">
        <v>136</v>
      </c>
      <c r="BE308" s="146">
        <f>IF(N308="základní",J308,0)</f>
        <v>0</v>
      </c>
      <c r="BF308" s="146">
        <f>IF(N308="snížená",J308,0)</f>
        <v>0</v>
      </c>
      <c r="BG308" s="146">
        <f>IF(N308="zákl. přenesená",J308,0)</f>
        <v>0</v>
      </c>
      <c r="BH308" s="146">
        <f>IF(N308="sníž. přenesená",J308,0)</f>
        <v>0</v>
      </c>
      <c r="BI308" s="146">
        <f>IF(N308="nulová",J308,0)</f>
        <v>0</v>
      </c>
      <c r="BJ308" s="18" t="s">
        <v>87</v>
      </c>
      <c r="BK308" s="146">
        <f>ROUND(I308*H308,2)</f>
        <v>0</v>
      </c>
      <c r="BL308" s="18" t="s">
        <v>345</v>
      </c>
      <c r="BM308" s="145" t="s">
        <v>2175</v>
      </c>
    </row>
    <row r="309" spans="2:65" s="1" customFormat="1" ht="19.5">
      <c r="B309" s="34"/>
      <c r="D309" s="151" t="s">
        <v>158</v>
      </c>
      <c r="F309" s="152" t="s">
        <v>2161</v>
      </c>
      <c r="I309" s="149"/>
      <c r="L309" s="34"/>
      <c r="M309" s="150"/>
      <c r="T309" s="55"/>
      <c r="AT309" s="18" t="s">
        <v>158</v>
      </c>
      <c r="AU309" s="18" t="s">
        <v>89</v>
      </c>
    </row>
    <row r="310" spans="2:65" s="1" customFormat="1" ht="16.5" customHeight="1">
      <c r="B310" s="133"/>
      <c r="C310" s="134" t="s">
        <v>820</v>
      </c>
      <c r="D310" s="134" t="s">
        <v>139</v>
      </c>
      <c r="E310" s="135" t="s">
        <v>2176</v>
      </c>
      <c r="F310" s="136" t="s">
        <v>2177</v>
      </c>
      <c r="G310" s="137" t="s">
        <v>312</v>
      </c>
      <c r="H310" s="138">
        <v>2</v>
      </c>
      <c r="I310" s="139"/>
      <c r="J310" s="140">
        <f>ROUND(I310*H310,2)</f>
        <v>0</v>
      </c>
      <c r="K310" s="136" t="s">
        <v>143</v>
      </c>
      <c r="L310" s="34"/>
      <c r="M310" s="141" t="s">
        <v>3</v>
      </c>
      <c r="N310" s="142" t="s">
        <v>50</v>
      </c>
      <c r="P310" s="143">
        <f>O310*H310</f>
        <v>0</v>
      </c>
      <c r="Q310" s="143">
        <v>0</v>
      </c>
      <c r="R310" s="143">
        <f>Q310*H310</f>
        <v>0</v>
      </c>
      <c r="S310" s="143">
        <v>0</v>
      </c>
      <c r="T310" s="144">
        <f>S310*H310</f>
        <v>0</v>
      </c>
      <c r="AR310" s="145" t="s">
        <v>345</v>
      </c>
      <c r="AT310" s="145" t="s">
        <v>139</v>
      </c>
      <c r="AU310" s="145" t="s">
        <v>89</v>
      </c>
      <c r="AY310" s="18" t="s">
        <v>136</v>
      </c>
      <c r="BE310" s="146">
        <f>IF(N310="základní",J310,0)</f>
        <v>0</v>
      </c>
      <c r="BF310" s="146">
        <f>IF(N310="snížená",J310,0)</f>
        <v>0</v>
      </c>
      <c r="BG310" s="146">
        <f>IF(N310="zákl. přenesená",J310,0)</f>
        <v>0</v>
      </c>
      <c r="BH310" s="146">
        <f>IF(N310="sníž. přenesená",J310,0)</f>
        <v>0</v>
      </c>
      <c r="BI310" s="146">
        <f>IF(N310="nulová",J310,0)</f>
        <v>0</v>
      </c>
      <c r="BJ310" s="18" t="s">
        <v>87</v>
      </c>
      <c r="BK310" s="146">
        <f>ROUND(I310*H310,2)</f>
        <v>0</v>
      </c>
      <c r="BL310" s="18" t="s">
        <v>345</v>
      </c>
      <c r="BM310" s="145" t="s">
        <v>2178</v>
      </c>
    </row>
    <row r="311" spans="2:65" s="1" customFormat="1" ht="11.25">
      <c r="B311" s="34"/>
      <c r="D311" s="147" t="s">
        <v>146</v>
      </c>
      <c r="F311" s="148" t="s">
        <v>2179</v>
      </c>
      <c r="I311" s="149"/>
      <c r="L311" s="34"/>
      <c r="M311" s="150"/>
      <c r="T311" s="55"/>
      <c r="AT311" s="18" t="s">
        <v>146</v>
      </c>
      <c r="AU311" s="18" t="s">
        <v>89</v>
      </c>
    </row>
    <row r="312" spans="2:65" s="1" customFormat="1" ht="19.5">
      <c r="B312" s="34"/>
      <c r="D312" s="151" t="s">
        <v>158</v>
      </c>
      <c r="F312" s="152" t="s">
        <v>2180</v>
      </c>
      <c r="I312" s="149"/>
      <c r="L312" s="34"/>
      <c r="M312" s="150"/>
      <c r="T312" s="55"/>
      <c r="AT312" s="18" t="s">
        <v>158</v>
      </c>
      <c r="AU312" s="18" t="s">
        <v>89</v>
      </c>
    </row>
    <row r="313" spans="2:65" s="1" customFormat="1" ht="16.5" customHeight="1">
      <c r="B313" s="133"/>
      <c r="C313" s="184" t="s">
        <v>824</v>
      </c>
      <c r="D313" s="184" t="s">
        <v>895</v>
      </c>
      <c r="E313" s="185" t="s">
        <v>2181</v>
      </c>
      <c r="F313" s="186" t="s">
        <v>2182</v>
      </c>
      <c r="G313" s="187" t="s">
        <v>312</v>
      </c>
      <c r="H313" s="188">
        <v>2</v>
      </c>
      <c r="I313" s="189"/>
      <c r="J313" s="190">
        <f>ROUND(I313*H313,2)</f>
        <v>0</v>
      </c>
      <c r="K313" s="186" t="s">
        <v>3</v>
      </c>
      <c r="L313" s="191"/>
      <c r="M313" s="192" t="s">
        <v>3</v>
      </c>
      <c r="N313" s="193" t="s">
        <v>50</v>
      </c>
      <c r="P313" s="143">
        <f>O313*H313</f>
        <v>0</v>
      </c>
      <c r="Q313" s="143">
        <v>0.01</v>
      </c>
      <c r="R313" s="143">
        <f>Q313*H313</f>
        <v>0.02</v>
      </c>
      <c r="S313" s="143">
        <v>0</v>
      </c>
      <c r="T313" s="144">
        <f>S313*H313</f>
        <v>0</v>
      </c>
      <c r="AR313" s="145" t="s">
        <v>472</v>
      </c>
      <c r="AT313" s="145" t="s">
        <v>895</v>
      </c>
      <c r="AU313" s="145" t="s">
        <v>89</v>
      </c>
      <c r="AY313" s="18" t="s">
        <v>136</v>
      </c>
      <c r="BE313" s="146">
        <f>IF(N313="základní",J313,0)</f>
        <v>0</v>
      </c>
      <c r="BF313" s="146">
        <f>IF(N313="snížená",J313,0)</f>
        <v>0</v>
      </c>
      <c r="BG313" s="146">
        <f>IF(N313="zákl. přenesená",J313,0)</f>
        <v>0</v>
      </c>
      <c r="BH313" s="146">
        <f>IF(N313="sníž. přenesená",J313,0)</f>
        <v>0</v>
      </c>
      <c r="BI313" s="146">
        <f>IF(N313="nulová",J313,0)</f>
        <v>0</v>
      </c>
      <c r="BJ313" s="18" t="s">
        <v>87</v>
      </c>
      <c r="BK313" s="146">
        <f>ROUND(I313*H313,2)</f>
        <v>0</v>
      </c>
      <c r="BL313" s="18" t="s">
        <v>345</v>
      </c>
      <c r="BM313" s="145" t="s">
        <v>2183</v>
      </c>
    </row>
    <row r="314" spans="2:65" s="1" customFormat="1" ht="24.2" customHeight="1">
      <c r="B314" s="133"/>
      <c r="C314" s="134" t="s">
        <v>828</v>
      </c>
      <c r="D314" s="134" t="s">
        <v>139</v>
      </c>
      <c r="E314" s="135" t="s">
        <v>2184</v>
      </c>
      <c r="F314" s="136" t="s">
        <v>2185</v>
      </c>
      <c r="G314" s="137" t="s">
        <v>283</v>
      </c>
      <c r="H314" s="138">
        <v>3</v>
      </c>
      <c r="I314" s="139"/>
      <c r="J314" s="140">
        <f>ROUND(I314*H314,2)</f>
        <v>0</v>
      </c>
      <c r="K314" s="136" t="s">
        <v>143</v>
      </c>
      <c r="L314" s="34"/>
      <c r="M314" s="141" t="s">
        <v>3</v>
      </c>
      <c r="N314" s="142" t="s">
        <v>50</v>
      </c>
      <c r="P314" s="143">
        <f>O314*H314</f>
        <v>0</v>
      </c>
      <c r="Q314" s="143">
        <v>0</v>
      </c>
      <c r="R314" s="143">
        <f>Q314*H314</f>
        <v>0</v>
      </c>
      <c r="S314" s="143">
        <v>0</v>
      </c>
      <c r="T314" s="144">
        <f>S314*H314</f>
        <v>0</v>
      </c>
      <c r="AR314" s="145" t="s">
        <v>345</v>
      </c>
      <c r="AT314" s="145" t="s">
        <v>139</v>
      </c>
      <c r="AU314" s="145" t="s">
        <v>89</v>
      </c>
      <c r="AY314" s="18" t="s">
        <v>136</v>
      </c>
      <c r="BE314" s="146">
        <f>IF(N314="základní",J314,0)</f>
        <v>0</v>
      </c>
      <c r="BF314" s="146">
        <f>IF(N314="snížená",J314,0)</f>
        <v>0</v>
      </c>
      <c r="BG314" s="146">
        <f>IF(N314="zákl. přenesená",J314,0)</f>
        <v>0</v>
      </c>
      <c r="BH314" s="146">
        <f>IF(N314="sníž. přenesená",J314,0)</f>
        <v>0</v>
      </c>
      <c r="BI314" s="146">
        <f>IF(N314="nulová",J314,0)</f>
        <v>0</v>
      </c>
      <c r="BJ314" s="18" t="s">
        <v>87</v>
      </c>
      <c r="BK314" s="146">
        <f>ROUND(I314*H314,2)</f>
        <v>0</v>
      </c>
      <c r="BL314" s="18" t="s">
        <v>345</v>
      </c>
      <c r="BM314" s="145" t="s">
        <v>2186</v>
      </c>
    </row>
    <row r="315" spans="2:65" s="1" customFormat="1" ht="11.25">
      <c r="B315" s="34"/>
      <c r="D315" s="147" t="s">
        <v>146</v>
      </c>
      <c r="F315" s="148" t="s">
        <v>2187</v>
      </c>
      <c r="I315" s="149"/>
      <c r="L315" s="34"/>
      <c r="M315" s="150"/>
      <c r="T315" s="55"/>
      <c r="AT315" s="18" t="s">
        <v>146</v>
      </c>
      <c r="AU315" s="18" t="s">
        <v>89</v>
      </c>
    </row>
    <row r="316" spans="2:65" s="1" customFormat="1" ht="19.5">
      <c r="B316" s="34"/>
      <c r="D316" s="151" t="s">
        <v>158</v>
      </c>
      <c r="F316" s="152" t="s">
        <v>2188</v>
      </c>
      <c r="I316" s="149"/>
      <c r="L316" s="34"/>
      <c r="M316" s="150"/>
      <c r="T316" s="55"/>
      <c r="AT316" s="18" t="s">
        <v>158</v>
      </c>
      <c r="AU316" s="18" t="s">
        <v>89</v>
      </c>
    </row>
    <row r="317" spans="2:65" s="1" customFormat="1" ht="16.5" customHeight="1">
      <c r="B317" s="133"/>
      <c r="C317" s="184" t="s">
        <v>840</v>
      </c>
      <c r="D317" s="184" t="s">
        <v>895</v>
      </c>
      <c r="E317" s="185" t="s">
        <v>2189</v>
      </c>
      <c r="F317" s="186" t="s">
        <v>2190</v>
      </c>
      <c r="G317" s="187" t="s">
        <v>283</v>
      </c>
      <c r="H317" s="188">
        <v>3.24</v>
      </c>
      <c r="I317" s="189"/>
      <c r="J317" s="190">
        <f>ROUND(I317*H317,2)</f>
        <v>0</v>
      </c>
      <c r="K317" s="186" t="s">
        <v>3</v>
      </c>
      <c r="L317" s="191"/>
      <c r="M317" s="192" t="s">
        <v>3</v>
      </c>
      <c r="N317" s="193" t="s">
        <v>50</v>
      </c>
      <c r="P317" s="143">
        <f>O317*H317</f>
        <v>0</v>
      </c>
      <c r="Q317" s="143">
        <v>2.1000000000000001E-4</v>
      </c>
      <c r="R317" s="143">
        <f>Q317*H317</f>
        <v>6.8040000000000006E-4</v>
      </c>
      <c r="S317" s="143">
        <v>0</v>
      </c>
      <c r="T317" s="144">
        <f>S317*H317</f>
        <v>0</v>
      </c>
      <c r="AR317" s="145" t="s">
        <v>472</v>
      </c>
      <c r="AT317" s="145" t="s">
        <v>895</v>
      </c>
      <c r="AU317" s="145" t="s">
        <v>89</v>
      </c>
      <c r="AY317" s="18" t="s">
        <v>136</v>
      </c>
      <c r="BE317" s="146">
        <f>IF(N317="základní",J317,0)</f>
        <v>0</v>
      </c>
      <c r="BF317" s="146">
        <f>IF(N317="snížená",J317,0)</f>
        <v>0</v>
      </c>
      <c r="BG317" s="146">
        <f>IF(N317="zákl. přenesená",J317,0)</f>
        <v>0</v>
      </c>
      <c r="BH317" s="146">
        <f>IF(N317="sníž. přenesená",J317,0)</f>
        <v>0</v>
      </c>
      <c r="BI317" s="146">
        <f>IF(N317="nulová",J317,0)</f>
        <v>0</v>
      </c>
      <c r="BJ317" s="18" t="s">
        <v>87</v>
      </c>
      <c r="BK317" s="146">
        <f>ROUND(I317*H317,2)</f>
        <v>0</v>
      </c>
      <c r="BL317" s="18" t="s">
        <v>345</v>
      </c>
      <c r="BM317" s="145" t="s">
        <v>2191</v>
      </c>
    </row>
    <row r="318" spans="2:65" s="1" customFormat="1" ht="19.5">
      <c r="B318" s="34"/>
      <c r="D318" s="151" t="s">
        <v>158</v>
      </c>
      <c r="F318" s="152" t="s">
        <v>2188</v>
      </c>
      <c r="I318" s="149"/>
      <c r="L318" s="34"/>
      <c r="M318" s="150"/>
      <c r="T318" s="55"/>
      <c r="AT318" s="18" t="s">
        <v>158</v>
      </c>
      <c r="AU318" s="18" t="s">
        <v>89</v>
      </c>
    </row>
    <row r="319" spans="2:65" s="12" customFormat="1" ht="11.25">
      <c r="B319" s="157"/>
      <c r="D319" s="151" t="s">
        <v>230</v>
      </c>
      <c r="F319" s="159" t="s">
        <v>2192</v>
      </c>
      <c r="H319" s="160">
        <v>3.24</v>
      </c>
      <c r="I319" s="161"/>
      <c r="L319" s="157"/>
      <c r="M319" s="162"/>
      <c r="T319" s="163"/>
      <c r="AT319" s="158" t="s">
        <v>230</v>
      </c>
      <c r="AU319" s="158" t="s">
        <v>89</v>
      </c>
      <c r="AV319" s="12" t="s">
        <v>89</v>
      </c>
      <c r="AW319" s="12" t="s">
        <v>4</v>
      </c>
      <c r="AX319" s="12" t="s">
        <v>87</v>
      </c>
      <c r="AY319" s="158" t="s">
        <v>136</v>
      </c>
    </row>
    <row r="320" spans="2:65" s="1" customFormat="1" ht="24.2" customHeight="1">
      <c r="B320" s="133"/>
      <c r="C320" s="134" t="s">
        <v>845</v>
      </c>
      <c r="D320" s="134" t="s">
        <v>139</v>
      </c>
      <c r="E320" s="135" t="s">
        <v>2193</v>
      </c>
      <c r="F320" s="136" t="s">
        <v>2194</v>
      </c>
      <c r="G320" s="137" t="s">
        <v>312</v>
      </c>
      <c r="H320" s="138">
        <v>14</v>
      </c>
      <c r="I320" s="139"/>
      <c r="J320" s="140">
        <f>ROUND(I320*H320,2)</f>
        <v>0</v>
      </c>
      <c r="K320" s="136" t="s">
        <v>143</v>
      </c>
      <c r="L320" s="34"/>
      <c r="M320" s="141" t="s">
        <v>3</v>
      </c>
      <c r="N320" s="142" t="s">
        <v>50</v>
      </c>
      <c r="P320" s="143">
        <f>O320*H320</f>
        <v>0</v>
      </c>
      <c r="Q320" s="143">
        <v>0</v>
      </c>
      <c r="R320" s="143">
        <f>Q320*H320</f>
        <v>0</v>
      </c>
      <c r="S320" s="143">
        <v>0</v>
      </c>
      <c r="T320" s="144">
        <f>S320*H320</f>
        <v>0</v>
      </c>
      <c r="AR320" s="145" t="s">
        <v>345</v>
      </c>
      <c r="AT320" s="145" t="s">
        <v>139</v>
      </c>
      <c r="AU320" s="145" t="s">
        <v>89</v>
      </c>
      <c r="AY320" s="18" t="s">
        <v>136</v>
      </c>
      <c r="BE320" s="146">
        <f>IF(N320="základní",J320,0)</f>
        <v>0</v>
      </c>
      <c r="BF320" s="146">
        <f>IF(N320="snížená",J320,0)</f>
        <v>0</v>
      </c>
      <c r="BG320" s="146">
        <f>IF(N320="zákl. přenesená",J320,0)</f>
        <v>0</v>
      </c>
      <c r="BH320" s="146">
        <f>IF(N320="sníž. přenesená",J320,0)</f>
        <v>0</v>
      </c>
      <c r="BI320" s="146">
        <f>IF(N320="nulová",J320,0)</f>
        <v>0</v>
      </c>
      <c r="BJ320" s="18" t="s">
        <v>87</v>
      </c>
      <c r="BK320" s="146">
        <f>ROUND(I320*H320,2)</f>
        <v>0</v>
      </c>
      <c r="BL320" s="18" t="s">
        <v>345</v>
      </c>
      <c r="BM320" s="145" t="s">
        <v>2195</v>
      </c>
    </row>
    <row r="321" spans="2:65" s="1" customFormat="1" ht="11.25">
      <c r="B321" s="34"/>
      <c r="D321" s="147" t="s">
        <v>146</v>
      </c>
      <c r="F321" s="148" t="s">
        <v>2196</v>
      </c>
      <c r="I321" s="149"/>
      <c r="L321" s="34"/>
      <c r="M321" s="150"/>
      <c r="T321" s="55"/>
      <c r="AT321" s="18" t="s">
        <v>146</v>
      </c>
      <c r="AU321" s="18" t="s">
        <v>89</v>
      </c>
    </row>
    <row r="322" spans="2:65" s="13" customFormat="1" ht="11.25">
      <c r="B322" s="164"/>
      <c r="D322" s="151" t="s">
        <v>230</v>
      </c>
      <c r="E322" s="165" t="s">
        <v>3</v>
      </c>
      <c r="F322" s="166" t="s">
        <v>2197</v>
      </c>
      <c r="H322" s="165" t="s">
        <v>3</v>
      </c>
      <c r="I322" s="167"/>
      <c r="L322" s="164"/>
      <c r="M322" s="168"/>
      <c r="T322" s="169"/>
      <c r="AT322" s="165" t="s">
        <v>230</v>
      </c>
      <c r="AU322" s="165" t="s">
        <v>89</v>
      </c>
      <c r="AV322" s="13" t="s">
        <v>87</v>
      </c>
      <c r="AW322" s="13" t="s">
        <v>40</v>
      </c>
      <c r="AX322" s="13" t="s">
        <v>79</v>
      </c>
      <c r="AY322" s="165" t="s">
        <v>136</v>
      </c>
    </row>
    <row r="323" spans="2:65" s="13" customFormat="1" ht="11.25">
      <c r="B323" s="164"/>
      <c r="D323" s="151" t="s">
        <v>230</v>
      </c>
      <c r="E323" s="165" t="s">
        <v>3</v>
      </c>
      <c r="F323" s="166" t="s">
        <v>2168</v>
      </c>
      <c r="H323" s="165" t="s">
        <v>3</v>
      </c>
      <c r="I323" s="167"/>
      <c r="L323" s="164"/>
      <c r="M323" s="168"/>
      <c r="T323" s="169"/>
      <c r="AT323" s="165" t="s">
        <v>230</v>
      </c>
      <c r="AU323" s="165" t="s">
        <v>89</v>
      </c>
      <c r="AV323" s="13" t="s">
        <v>87</v>
      </c>
      <c r="AW323" s="13" t="s">
        <v>40</v>
      </c>
      <c r="AX323" s="13" t="s">
        <v>79</v>
      </c>
      <c r="AY323" s="165" t="s">
        <v>136</v>
      </c>
    </row>
    <row r="324" spans="2:65" s="12" customFormat="1" ht="11.25">
      <c r="B324" s="157"/>
      <c r="D324" s="151" t="s">
        <v>230</v>
      </c>
      <c r="E324" s="158" t="s">
        <v>3</v>
      </c>
      <c r="F324" s="159" t="s">
        <v>1471</v>
      </c>
      <c r="H324" s="160">
        <v>2</v>
      </c>
      <c r="I324" s="161"/>
      <c r="L324" s="157"/>
      <c r="M324" s="162"/>
      <c r="T324" s="163"/>
      <c r="AT324" s="158" t="s">
        <v>230</v>
      </c>
      <c r="AU324" s="158" t="s">
        <v>89</v>
      </c>
      <c r="AV324" s="12" t="s">
        <v>89</v>
      </c>
      <c r="AW324" s="12" t="s">
        <v>40</v>
      </c>
      <c r="AX324" s="12" t="s">
        <v>79</v>
      </c>
      <c r="AY324" s="158" t="s">
        <v>136</v>
      </c>
    </row>
    <row r="325" spans="2:65" s="13" customFormat="1" ht="11.25">
      <c r="B325" s="164"/>
      <c r="D325" s="151" t="s">
        <v>230</v>
      </c>
      <c r="E325" s="165" t="s">
        <v>3</v>
      </c>
      <c r="F325" s="166" t="s">
        <v>2169</v>
      </c>
      <c r="H325" s="165" t="s">
        <v>3</v>
      </c>
      <c r="I325" s="167"/>
      <c r="L325" s="164"/>
      <c r="M325" s="168"/>
      <c r="T325" s="169"/>
      <c r="AT325" s="165" t="s">
        <v>230</v>
      </c>
      <c r="AU325" s="165" t="s">
        <v>89</v>
      </c>
      <c r="AV325" s="13" t="s">
        <v>87</v>
      </c>
      <c r="AW325" s="13" t="s">
        <v>40</v>
      </c>
      <c r="AX325" s="13" t="s">
        <v>79</v>
      </c>
      <c r="AY325" s="165" t="s">
        <v>136</v>
      </c>
    </row>
    <row r="326" spans="2:65" s="12" customFormat="1" ht="11.25">
      <c r="B326" s="157"/>
      <c r="D326" s="151" t="s">
        <v>230</v>
      </c>
      <c r="E326" s="158" t="s">
        <v>3</v>
      </c>
      <c r="F326" s="159" t="s">
        <v>316</v>
      </c>
      <c r="H326" s="160">
        <v>4</v>
      </c>
      <c r="I326" s="161"/>
      <c r="L326" s="157"/>
      <c r="M326" s="162"/>
      <c r="T326" s="163"/>
      <c r="AT326" s="158" t="s">
        <v>230</v>
      </c>
      <c r="AU326" s="158" t="s">
        <v>89</v>
      </c>
      <c r="AV326" s="12" t="s">
        <v>89</v>
      </c>
      <c r="AW326" s="12" t="s">
        <v>40</v>
      </c>
      <c r="AX326" s="12" t="s">
        <v>79</v>
      </c>
      <c r="AY326" s="158" t="s">
        <v>136</v>
      </c>
    </row>
    <row r="327" spans="2:65" s="13" customFormat="1" ht="11.25">
      <c r="B327" s="164"/>
      <c r="D327" s="151" t="s">
        <v>230</v>
      </c>
      <c r="E327" s="165" t="s">
        <v>3</v>
      </c>
      <c r="F327" s="166" t="s">
        <v>2170</v>
      </c>
      <c r="H327" s="165" t="s">
        <v>3</v>
      </c>
      <c r="I327" s="167"/>
      <c r="L327" s="164"/>
      <c r="M327" s="168"/>
      <c r="T327" s="169"/>
      <c r="AT327" s="165" t="s">
        <v>230</v>
      </c>
      <c r="AU327" s="165" t="s">
        <v>89</v>
      </c>
      <c r="AV327" s="13" t="s">
        <v>87</v>
      </c>
      <c r="AW327" s="13" t="s">
        <v>40</v>
      </c>
      <c r="AX327" s="13" t="s">
        <v>79</v>
      </c>
      <c r="AY327" s="165" t="s">
        <v>136</v>
      </c>
    </row>
    <row r="328" spans="2:65" s="12" customFormat="1" ht="11.25">
      <c r="B328" s="157"/>
      <c r="D328" s="151" t="s">
        <v>230</v>
      </c>
      <c r="E328" s="158" t="s">
        <v>3</v>
      </c>
      <c r="F328" s="159" t="s">
        <v>1405</v>
      </c>
      <c r="H328" s="160">
        <v>3</v>
      </c>
      <c r="I328" s="161"/>
      <c r="L328" s="157"/>
      <c r="M328" s="162"/>
      <c r="T328" s="163"/>
      <c r="AT328" s="158" t="s">
        <v>230</v>
      </c>
      <c r="AU328" s="158" t="s">
        <v>89</v>
      </c>
      <c r="AV328" s="12" t="s">
        <v>89</v>
      </c>
      <c r="AW328" s="12" t="s">
        <v>40</v>
      </c>
      <c r="AX328" s="12" t="s">
        <v>79</v>
      </c>
      <c r="AY328" s="158" t="s">
        <v>136</v>
      </c>
    </row>
    <row r="329" spans="2:65" s="13" customFormat="1" ht="11.25">
      <c r="B329" s="164"/>
      <c r="D329" s="151" t="s">
        <v>230</v>
      </c>
      <c r="E329" s="165" t="s">
        <v>3</v>
      </c>
      <c r="F329" s="166" t="s">
        <v>2171</v>
      </c>
      <c r="H329" s="165" t="s">
        <v>3</v>
      </c>
      <c r="I329" s="167"/>
      <c r="L329" s="164"/>
      <c r="M329" s="168"/>
      <c r="T329" s="169"/>
      <c r="AT329" s="165" t="s">
        <v>230</v>
      </c>
      <c r="AU329" s="165" t="s">
        <v>89</v>
      </c>
      <c r="AV329" s="13" t="s">
        <v>87</v>
      </c>
      <c r="AW329" s="13" t="s">
        <v>40</v>
      </c>
      <c r="AX329" s="13" t="s">
        <v>79</v>
      </c>
      <c r="AY329" s="165" t="s">
        <v>136</v>
      </c>
    </row>
    <row r="330" spans="2:65" s="12" customFormat="1" ht="11.25">
      <c r="B330" s="157"/>
      <c r="D330" s="151" t="s">
        <v>230</v>
      </c>
      <c r="E330" s="158" t="s">
        <v>3</v>
      </c>
      <c r="F330" s="159" t="s">
        <v>322</v>
      </c>
      <c r="H330" s="160">
        <v>1</v>
      </c>
      <c r="I330" s="161"/>
      <c r="L330" s="157"/>
      <c r="M330" s="162"/>
      <c r="T330" s="163"/>
      <c r="AT330" s="158" t="s">
        <v>230</v>
      </c>
      <c r="AU330" s="158" t="s">
        <v>89</v>
      </c>
      <c r="AV330" s="12" t="s">
        <v>89</v>
      </c>
      <c r="AW330" s="12" t="s">
        <v>40</v>
      </c>
      <c r="AX330" s="12" t="s">
        <v>79</v>
      </c>
      <c r="AY330" s="158" t="s">
        <v>136</v>
      </c>
    </row>
    <row r="331" spans="2:65" s="13" customFormat="1" ht="11.25">
      <c r="B331" s="164"/>
      <c r="D331" s="151" t="s">
        <v>230</v>
      </c>
      <c r="E331" s="165" t="s">
        <v>3</v>
      </c>
      <c r="F331" s="166" t="s">
        <v>2198</v>
      </c>
      <c r="H331" s="165" t="s">
        <v>3</v>
      </c>
      <c r="I331" s="167"/>
      <c r="L331" s="164"/>
      <c r="M331" s="168"/>
      <c r="T331" s="169"/>
      <c r="AT331" s="165" t="s">
        <v>230</v>
      </c>
      <c r="AU331" s="165" t="s">
        <v>89</v>
      </c>
      <c r="AV331" s="13" t="s">
        <v>87</v>
      </c>
      <c r="AW331" s="13" t="s">
        <v>40</v>
      </c>
      <c r="AX331" s="13" t="s">
        <v>79</v>
      </c>
      <c r="AY331" s="165" t="s">
        <v>136</v>
      </c>
    </row>
    <row r="332" spans="2:65" s="12" customFormat="1" ht="11.25">
      <c r="B332" s="157"/>
      <c r="D332" s="151" t="s">
        <v>230</v>
      </c>
      <c r="E332" s="158" t="s">
        <v>3</v>
      </c>
      <c r="F332" s="159" t="s">
        <v>2199</v>
      </c>
      <c r="H332" s="160">
        <v>3</v>
      </c>
      <c r="I332" s="161"/>
      <c r="L332" s="157"/>
      <c r="M332" s="162"/>
      <c r="T332" s="163"/>
      <c r="AT332" s="158" t="s">
        <v>230</v>
      </c>
      <c r="AU332" s="158" t="s">
        <v>89</v>
      </c>
      <c r="AV332" s="12" t="s">
        <v>89</v>
      </c>
      <c r="AW332" s="12" t="s">
        <v>40</v>
      </c>
      <c r="AX332" s="12" t="s">
        <v>79</v>
      </c>
      <c r="AY332" s="158" t="s">
        <v>136</v>
      </c>
    </row>
    <row r="333" spans="2:65" s="13" customFormat="1" ht="11.25">
      <c r="B333" s="164"/>
      <c r="D333" s="151" t="s">
        <v>230</v>
      </c>
      <c r="E333" s="165" t="s">
        <v>3</v>
      </c>
      <c r="F333" s="166" t="s">
        <v>2200</v>
      </c>
      <c r="H333" s="165" t="s">
        <v>3</v>
      </c>
      <c r="I333" s="167"/>
      <c r="L333" s="164"/>
      <c r="M333" s="168"/>
      <c r="T333" s="169"/>
      <c r="AT333" s="165" t="s">
        <v>230</v>
      </c>
      <c r="AU333" s="165" t="s">
        <v>89</v>
      </c>
      <c r="AV333" s="13" t="s">
        <v>87</v>
      </c>
      <c r="AW333" s="13" t="s">
        <v>40</v>
      </c>
      <c r="AX333" s="13" t="s">
        <v>79</v>
      </c>
      <c r="AY333" s="165" t="s">
        <v>136</v>
      </c>
    </row>
    <row r="334" spans="2:65" s="12" customFormat="1" ht="11.25">
      <c r="B334" s="157"/>
      <c r="D334" s="151" t="s">
        <v>230</v>
      </c>
      <c r="E334" s="158" t="s">
        <v>3</v>
      </c>
      <c r="F334" s="159" t="s">
        <v>322</v>
      </c>
      <c r="H334" s="160">
        <v>1</v>
      </c>
      <c r="I334" s="161"/>
      <c r="L334" s="157"/>
      <c r="M334" s="162"/>
      <c r="T334" s="163"/>
      <c r="AT334" s="158" t="s">
        <v>230</v>
      </c>
      <c r="AU334" s="158" t="s">
        <v>89</v>
      </c>
      <c r="AV334" s="12" t="s">
        <v>89</v>
      </c>
      <c r="AW334" s="12" t="s">
        <v>40</v>
      </c>
      <c r="AX334" s="12" t="s">
        <v>79</v>
      </c>
      <c r="AY334" s="158" t="s">
        <v>136</v>
      </c>
    </row>
    <row r="335" spans="2:65" s="14" customFormat="1" ht="11.25">
      <c r="B335" s="170"/>
      <c r="D335" s="151" t="s">
        <v>230</v>
      </c>
      <c r="E335" s="171" t="s">
        <v>3</v>
      </c>
      <c r="F335" s="172" t="s">
        <v>251</v>
      </c>
      <c r="H335" s="173">
        <v>14</v>
      </c>
      <c r="I335" s="174"/>
      <c r="L335" s="170"/>
      <c r="M335" s="175"/>
      <c r="T335" s="176"/>
      <c r="AT335" s="171" t="s">
        <v>230</v>
      </c>
      <c r="AU335" s="171" t="s">
        <v>89</v>
      </c>
      <c r="AV335" s="14" t="s">
        <v>162</v>
      </c>
      <c r="AW335" s="14" t="s">
        <v>40</v>
      </c>
      <c r="AX335" s="14" t="s">
        <v>87</v>
      </c>
      <c r="AY335" s="171" t="s">
        <v>136</v>
      </c>
    </row>
    <row r="336" spans="2:65" s="1" customFormat="1" ht="24.2" customHeight="1">
      <c r="B336" s="133"/>
      <c r="C336" s="184" t="s">
        <v>851</v>
      </c>
      <c r="D336" s="184" t="s">
        <v>895</v>
      </c>
      <c r="E336" s="185" t="s">
        <v>2201</v>
      </c>
      <c r="F336" s="186" t="s">
        <v>2202</v>
      </c>
      <c r="G336" s="187" t="s">
        <v>312</v>
      </c>
      <c r="H336" s="188">
        <v>14</v>
      </c>
      <c r="I336" s="189"/>
      <c r="J336" s="190">
        <f>ROUND(I336*H336,2)</f>
        <v>0</v>
      </c>
      <c r="K336" s="186" t="s">
        <v>3</v>
      </c>
      <c r="L336" s="191"/>
      <c r="M336" s="192" t="s">
        <v>3</v>
      </c>
      <c r="N336" s="193" t="s">
        <v>50</v>
      </c>
      <c r="P336" s="143">
        <f>O336*H336</f>
        <v>0</v>
      </c>
      <c r="Q336" s="143">
        <v>7.5000000000000002E-4</v>
      </c>
      <c r="R336" s="143">
        <f>Q336*H336</f>
        <v>1.0500000000000001E-2</v>
      </c>
      <c r="S336" s="143">
        <v>0</v>
      </c>
      <c r="T336" s="144">
        <f>S336*H336</f>
        <v>0</v>
      </c>
      <c r="AR336" s="145" t="s">
        <v>472</v>
      </c>
      <c r="AT336" s="145" t="s">
        <v>895</v>
      </c>
      <c r="AU336" s="145" t="s">
        <v>89</v>
      </c>
      <c r="AY336" s="18" t="s">
        <v>136</v>
      </c>
      <c r="BE336" s="146">
        <f>IF(N336="základní",J336,0)</f>
        <v>0</v>
      </c>
      <c r="BF336" s="146">
        <f>IF(N336="snížená",J336,0)</f>
        <v>0</v>
      </c>
      <c r="BG336" s="146">
        <f>IF(N336="zákl. přenesená",J336,0)</f>
        <v>0</v>
      </c>
      <c r="BH336" s="146">
        <f>IF(N336="sníž. přenesená",J336,0)</f>
        <v>0</v>
      </c>
      <c r="BI336" s="146">
        <f>IF(N336="nulová",J336,0)</f>
        <v>0</v>
      </c>
      <c r="BJ336" s="18" t="s">
        <v>87</v>
      </c>
      <c r="BK336" s="146">
        <f>ROUND(I336*H336,2)</f>
        <v>0</v>
      </c>
      <c r="BL336" s="18" t="s">
        <v>345</v>
      </c>
      <c r="BM336" s="145" t="s">
        <v>2203</v>
      </c>
    </row>
    <row r="337" spans="2:65" s="1" customFormat="1" ht="19.5">
      <c r="B337" s="34"/>
      <c r="D337" s="151" t="s">
        <v>158</v>
      </c>
      <c r="F337" s="152" t="s">
        <v>2204</v>
      </c>
      <c r="I337" s="149"/>
      <c r="L337" s="34"/>
      <c r="M337" s="150"/>
      <c r="T337" s="55"/>
      <c r="AT337" s="18" t="s">
        <v>158</v>
      </c>
      <c r="AU337" s="18" t="s">
        <v>89</v>
      </c>
    </row>
    <row r="338" spans="2:65" s="1" customFormat="1" ht="24.2" customHeight="1">
      <c r="B338" s="133"/>
      <c r="C338" s="134" t="s">
        <v>856</v>
      </c>
      <c r="D338" s="134" t="s">
        <v>139</v>
      </c>
      <c r="E338" s="135" t="s">
        <v>2205</v>
      </c>
      <c r="F338" s="136" t="s">
        <v>2206</v>
      </c>
      <c r="G338" s="137" t="s">
        <v>312</v>
      </c>
      <c r="H338" s="138">
        <v>1</v>
      </c>
      <c r="I338" s="139"/>
      <c r="J338" s="140">
        <f>ROUND(I338*H338,2)</f>
        <v>0</v>
      </c>
      <c r="K338" s="136" t="s">
        <v>143</v>
      </c>
      <c r="L338" s="34"/>
      <c r="M338" s="141" t="s">
        <v>3</v>
      </c>
      <c r="N338" s="142" t="s">
        <v>50</v>
      </c>
      <c r="P338" s="143">
        <f>O338*H338</f>
        <v>0</v>
      </c>
      <c r="Q338" s="143">
        <v>0</v>
      </c>
      <c r="R338" s="143">
        <f>Q338*H338</f>
        <v>0</v>
      </c>
      <c r="S338" s="143">
        <v>0</v>
      </c>
      <c r="T338" s="144">
        <f>S338*H338</f>
        <v>0</v>
      </c>
      <c r="AR338" s="145" t="s">
        <v>345</v>
      </c>
      <c r="AT338" s="145" t="s">
        <v>139</v>
      </c>
      <c r="AU338" s="145" t="s">
        <v>89</v>
      </c>
      <c r="AY338" s="18" t="s">
        <v>136</v>
      </c>
      <c r="BE338" s="146">
        <f>IF(N338="základní",J338,0)</f>
        <v>0</v>
      </c>
      <c r="BF338" s="146">
        <f>IF(N338="snížená",J338,0)</f>
        <v>0</v>
      </c>
      <c r="BG338" s="146">
        <f>IF(N338="zákl. přenesená",J338,0)</f>
        <v>0</v>
      </c>
      <c r="BH338" s="146">
        <f>IF(N338="sníž. přenesená",J338,0)</f>
        <v>0</v>
      </c>
      <c r="BI338" s="146">
        <f>IF(N338="nulová",J338,0)</f>
        <v>0</v>
      </c>
      <c r="BJ338" s="18" t="s">
        <v>87</v>
      </c>
      <c r="BK338" s="146">
        <f>ROUND(I338*H338,2)</f>
        <v>0</v>
      </c>
      <c r="BL338" s="18" t="s">
        <v>345</v>
      </c>
      <c r="BM338" s="145" t="s">
        <v>2207</v>
      </c>
    </row>
    <row r="339" spans="2:65" s="1" customFormat="1" ht="11.25">
      <c r="B339" s="34"/>
      <c r="D339" s="147" t="s">
        <v>146</v>
      </c>
      <c r="F339" s="148" t="s">
        <v>2208</v>
      </c>
      <c r="I339" s="149"/>
      <c r="L339" s="34"/>
      <c r="M339" s="150"/>
      <c r="T339" s="55"/>
      <c r="AT339" s="18" t="s">
        <v>146</v>
      </c>
      <c r="AU339" s="18" t="s">
        <v>89</v>
      </c>
    </row>
    <row r="340" spans="2:65" s="13" customFormat="1" ht="11.25">
      <c r="B340" s="164"/>
      <c r="D340" s="151" t="s">
        <v>230</v>
      </c>
      <c r="E340" s="165" t="s">
        <v>3</v>
      </c>
      <c r="F340" s="166" t="s">
        <v>2209</v>
      </c>
      <c r="H340" s="165" t="s">
        <v>3</v>
      </c>
      <c r="I340" s="167"/>
      <c r="L340" s="164"/>
      <c r="M340" s="168"/>
      <c r="T340" s="169"/>
      <c r="AT340" s="165" t="s">
        <v>230</v>
      </c>
      <c r="AU340" s="165" t="s">
        <v>89</v>
      </c>
      <c r="AV340" s="13" t="s">
        <v>87</v>
      </c>
      <c r="AW340" s="13" t="s">
        <v>40</v>
      </c>
      <c r="AX340" s="13" t="s">
        <v>79</v>
      </c>
      <c r="AY340" s="165" t="s">
        <v>136</v>
      </c>
    </row>
    <row r="341" spans="2:65" s="13" customFormat="1" ht="11.25">
      <c r="B341" s="164"/>
      <c r="D341" s="151" t="s">
        <v>230</v>
      </c>
      <c r="E341" s="165" t="s">
        <v>3</v>
      </c>
      <c r="F341" s="166" t="s">
        <v>2169</v>
      </c>
      <c r="H341" s="165" t="s">
        <v>3</v>
      </c>
      <c r="I341" s="167"/>
      <c r="L341" s="164"/>
      <c r="M341" s="168"/>
      <c r="T341" s="169"/>
      <c r="AT341" s="165" t="s">
        <v>230</v>
      </c>
      <c r="AU341" s="165" t="s">
        <v>89</v>
      </c>
      <c r="AV341" s="13" t="s">
        <v>87</v>
      </c>
      <c r="AW341" s="13" t="s">
        <v>40</v>
      </c>
      <c r="AX341" s="13" t="s">
        <v>79</v>
      </c>
      <c r="AY341" s="165" t="s">
        <v>136</v>
      </c>
    </row>
    <row r="342" spans="2:65" s="12" customFormat="1" ht="11.25">
      <c r="B342" s="157"/>
      <c r="D342" s="151" t="s">
        <v>230</v>
      </c>
      <c r="E342" s="158" t="s">
        <v>3</v>
      </c>
      <c r="F342" s="159" t="s">
        <v>322</v>
      </c>
      <c r="H342" s="160">
        <v>1</v>
      </c>
      <c r="I342" s="161"/>
      <c r="L342" s="157"/>
      <c r="M342" s="162"/>
      <c r="T342" s="163"/>
      <c r="AT342" s="158" t="s">
        <v>230</v>
      </c>
      <c r="AU342" s="158" t="s">
        <v>89</v>
      </c>
      <c r="AV342" s="12" t="s">
        <v>89</v>
      </c>
      <c r="AW342" s="12" t="s">
        <v>40</v>
      </c>
      <c r="AX342" s="12" t="s">
        <v>79</v>
      </c>
      <c r="AY342" s="158" t="s">
        <v>136</v>
      </c>
    </row>
    <row r="343" spans="2:65" s="14" customFormat="1" ht="11.25">
      <c r="B343" s="170"/>
      <c r="D343" s="151" t="s">
        <v>230</v>
      </c>
      <c r="E343" s="171" t="s">
        <v>3</v>
      </c>
      <c r="F343" s="172" t="s">
        <v>251</v>
      </c>
      <c r="H343" s="173">
        <v>1</v>
      </c>
      <c r="I343" s="174"/>
      <c r="L343" s="170"/>
      <c r="M343" s="175"/>
      <c r="T343" s="176"/>
      <c r="AT343" s="171" t="s">
        <v>230</v>
      </c>
      <c r="AU343" s="171" t="s">
        <v>89</v>
      </c>
      <c r="AV343" s="14" t="s">
        <v>162</v>
      </c>
      <c r="AW343" s="14" t="s">
        <v>40</v>
      </c>
      <c r="AX343" s="14" t="s">
        <v>87</v>
      </c>
      <c r="AY343" s="171" t="s">
        <v>136</v>
      </c>
    </row>
    <row r="344" spans="2:65" s="1" customFormat="1" ht="24.2" customHeight="1">
      <c r="B344" s="133"/>
      <c r="C344" s="184" t="s">
        <v>861</v>
      </c>
      <c r="D344" s="184" t="s">
        <v>895</v>
      </c>
      <c r="E344" s="185" t="s">
        <v>2210</v>
      </c>
      <c r="F344" s="186" t="s">
        <v>2211</v>
      </c>
      <c r="G344" s="187" t="s">
        <v>312</v>
      </c>
      <c r="H344" s="188">
        <v>1</v>
      </c>
      <c r="I344" s="189"/>
      <c r="J344" s="190">
        <f>ROUND(I344*H344,2)</f>
        <v>0</v>
      </c>
      <c r="K344" s="186" t="s">
        <v>3</v>
      </c>
      <c r="L344" s="191"/>
      <c r="M344" s="192" t="s">
        <v>3</v>
      </c>
      <c r="N344" s="193" t="s">
        <v>50</v>
      </c>
      <c r="P344" s="143">
        <f>O344*H344</f>
        <v>0</v>
      </c>
      <c r="Q344" s="143">
        <v>1.1000000000000001E-3</v>
      </c>
      <c r="R344" s="143">
        <f>Q344*H344</f>
        <v>1.1000000000000001E-3</v>
      </c>
      <c r="S344" s="143">
        <v>0</v>
      </c>
      <c r="T344" s="144">
        <f>S344*H344</f>
        <v>0</v>
      </c>
      <c r="AR344" s="145" t="s">
        <v>472</v>
      </c>
      <c r="AT344" s="145" t="s">
        <v>895</v>
      </c>
      <c r="AU344" s="145" t="s">
        <v>89</v>
      </c>
      <c r="AY344" s="18" t="s">
        <v>136</v>
      </c>
      <c r="BE344" s="146">
        <f>IF(N344="základní",J344,0)</f>
        <v>0</v>
      </c>
      <c r="BF344" s="146">
        <f>IF(N344="snížená",J344,0)</f>
        <v>0</v>
      </c>
      <c r="BG344" s="146">
        <f>IF(N344="zákl. přenesená",J344,0)</f>
        <v>0</v>
      </c>
      <c r="BH344" s="146">
        <f>IF(N344="sníž. přenesená",J344,0)</f>
        <v>0</v>
      </c>
      <c r="BI344" s="146">
        <f>IF(N344="nulová",J344,0)</f>
        <v>0</v>
      </c>
      <c r="BJ344" s="18" t="s">
        <v>87</v>
      </c>
      <c r="BK344" s="146">
        <f>ROUND(I344*H344,2)</f>
        <v>0</v>
      </c>
      <c r="BL344" s="18" t="s">
        <v>345</v>
      </c>
      <c r="BM344" s="145" t="s">
        <v>2212</v>
      </c>
    </row>
    <row r="345" spans="2:65" s="1" customFormat="1" ht="19.5">
      <c r="B345" s="34"/>
      <c r="D345" s="151" t="s">
        <v>158</v>
      </c>
      <c r="F345" s="152" t="s">
        <v>2204</v>
      </c>
      <c r="I345" s="149"/>
      <c r="L345" s="34"/>
      <c r="M345" s="150"/>
      <c r="T345" s="55"/>
      <c r="AT345" s="18" t="s">
        <v>158</v>
      </c>
      <c r="AU345" s="18" t="s">
        <v>89</v>
      </c>
    </row>
    <row r="346" spans="2:65" s="1" customFormat="1" ht="21.75" customHeight="1">
      <c r="B346" s="133"/>
      <c r="C346" s="134" t="s">
        <v>868</v>
      </c>
      <c r="D346" s="134" t="s">
        <v>139</v>
      </c>
      <c r="E346" s="135" t="s">
        <v>2213</v>
      </c>
      <c r="F346" s="136" t="s">
        <v>2214</v>
      </c>
      <c r="G346" s="137" t="s">
        <v>312</v>
      </c>
      <c r="H346" s="138">
        <v>1</v>
      </c>
      <c r="I346" s="139"/>
      <c r="J346" s="140">
        <f>ROUND(I346*H346,2)</f>
        <v>0</v>
      </c>
      <c r="K346" s="136" t="s">
        <v>143</v>
      </c>
      <c r="L346" s="34"/>
      <c r="M346" s="141" t="s">
        <v>3</v>
      </c>
      <c r="N346" s="142" t="s">
        <v>50</v>
      </c>
      <c r="P346" s="143">
        <f>O346*H346</f>
        <v>0</v>
      </c>
      <c r="Q346" s="143">
        <v>0</v>
      </c>
      <c r="R346" s="143">
        <f>Q346*H346</f>
        <v>0</v>
      </c>
      <c r="S346" s="143">
        <v>0</v>
      </c>
      <c r="T346" s="144">
        <f>S346*H346</f>
        <v>0</v>
      </c>
      <c r="AR346" s="145" t="s">
        <v>345</v>
      </c>
      <c r="AT346" s="145" t="s">
        <v>139</v>
      </c>
      <c r="AU346" s="145" t="s">
        <v>89</v>
      </c>
      <c r="AY346" s="18" t="s">
        <v>136</v>
      </c>
      <c r="BE346" s="146">
        <f>IF(N346="základní",J346,0)</f>
        <v>0</v>
      </c>
      <c r="BF346" s="146">
        <f>IF(N346="snížená",J346,0)</f>
        <v>0</v>
      </c>
      <c r="BG346" s="146">
        <f>IF(N346="zákl. přenesená",J346,0)</f>
        <v>0</v>
      </c>
      <c r="BH346" s="146">
        <f>IF(N346="sníž. přenesená",J346,0)</f>
        <v>0</v>
      </c>
      <c r="BI346" s="146">
        <f>IF(N346="nulová",J346,0)</f>
        <v>0</v>
      </c>
      <c r="BJ346" s="18" t="s">
        <v>87</v>
      </c>
      <c r="BK346" s="146">
        <f>ROUND(I346*H346,2)</f>
        <v>0</v>
      </c>
      <c r="BL346" s="18" t="s">
        <v>345</v>
      </c>
      <c r="BM346" s="145" t="s">
        <v>2215</v>
      </c>
    </row>
    <row r="347" spans="2:65" s="1" customFormat="1" ht="11.25">
      <c r="B347" s="34"/>
      <c r="D347" s="147" t="s">
        <v>146</v>
      </c>
      <c r="F347" s="148" t="s">
        <v>2216</v>
      </c>
      <c r="I347" s="149"/>
      <c r="L347" s="34"/>
      <c r="M347" s="150"/>
      <c r="T347" s="55"/>
      <c r="AT347" s="18" t="s">
        <v>146</v>
      </c>
      <c r="AU347" s="18" t="s">
        <v>89</v>
      </c>
    </row>
    <row r="348" spans="2:65" s="1" customFormat="1" ht="19.5">
      <c r="B348" s="34"/>
      <c r="D348" s="151" t="s">
        <v>158</v>
      </c>
      <c r="F348" s="152" t="s">
        <v>2217</v>
      </c>
      <c r="I348" s="149"/>
      <c r="L348" s="34"/>
      <c r="M348" s="150"/>
      <c r="T348" s="55"/>
      <c r="AT348" s="18" t="s">
        <v>158</v>
      </c>
      <c r="AU348" s="18" t="s">
        <v>89</v>
      </c>
    </row>
    <row r="349" spans="2:65" s="13" customFormat="1" ht="11.25">
      <c r="B349" s="164"/>
      <c r="D349" s="151" t="s">
        <v>230</v>
      </c>
      <c r="E349" s="165" t="s">
        <v>3</v>
      </c>
      <c r="F349" s="166" t="s">
        <v>2218</v>
      </c>
      <c r="H349" s="165" t="s">
        <v>3</v>
      </c>
      <c r="I349" s="167"/>
      <c r="L349" s="164"/>
      <c r="M349" s="168"/>
      <c r="T349" s="169"/>
      <c r="AT349" s="165" t="s">
        <v>230</v>
      </c>
      <c r="AU349" s="165" t="s">
        <v>89</v>
      </c>
      <c r="AV349" s="13" t="s">
        <v>87</v>
      </c>
      <c r="AW349" s="13" t="s">
        <v>40</v>
      </c>
      <c r="AX349" s="13" t="s">
        <v>79</v>
      </c>
      <c r="AY349" s="165" t="s">
        <v>136</v>
      </c>
    </row>
    <row r="350" spans="2:65" s="12" customFormat="1" ht="11.25">
      <c r="B350" s="157"/>
      <c r="D350" s="151" t="s">
        <v>230</v>
      </c>
      <c r="E350" s="158" t="s">
        <v>3</v>
      </c>
      <c r="F350" s="159" t="s">
        <v>322</v>
      </c>
      <c r="H350" s="160">
        <v>1</v>
      </c>
      <c r="I350" s="161"/>
      <c r="L350" s="157"/>
      <c r="M350" s="162"/>
      <c r="T350" s="163"/>
      <c r="AT350" s="158" t="s">
        <v>230</v>
      </c>
      <c r="AU350" s="158" t="s">
        <v>89</v>
      </c>
      <c r="AV350" s="12" t="s">
        <v>89</v>
      </c>
      <c r="AW350" s="12" t="s">
        <v>40</v>
      </c>
      <c r="AX350" s="12" t="s">
        <v>79</v>
      </c>
      <c r="AY350" s="158" t="s">
        <v>136</v>
      </c>
    </row>
    <row r="351" spans="2:65" s="14" customFormat="1" ht="11.25">
      <c r="B351" s="170"/>
      <c r="D351" s="151" t="s">
        <v>230</v>
      </c>
      <c r="E351" s="171" t="s">
        <v>3</v>
      </c>
      <c r="F351" s="172" t="s">
        <v>251</v>
      </c>
      <c r="H351" s="173">
        <v>1</v>
      </c>
      <c r="I351" s="174"/>
      <c r="L351" s="170"/>
      <c r="M351" s="175"/>
      <c r="T351" s="176"/>
      <c r="AT351" s="171" t="s">
        <v>230</v>
      </c>
      <c r="AU351" s="171" t="s">
        <v>89</v>
      </c>
      <c r="AV351" s="14" t="s">
        <v>162</v>
      </c>
      <c r="AW351" s="14" t="s">
        <v>40</v>
      </c>
      <c r="AX351" s="14" t="s">
        <v>87</v>
      </c>
      <c r="AY351" s="171" t="s">
        <v>136</v>
      </c>
    </row>
    <row r="352" spans="2:65" s="1" customFormat="1" ht="24.2" customHeight="1">
      <c r="B352" s="133"/>
      <c r="C352" s="184" t="s">
        <v>873</v>
      </c>
      <c r="D352" s="184" t="s">
        <v>895</v>
      </c>
      <c r="E352" s="185" t="s">
        <v>2219</v>
      </c>
      <c r="F352" s="186" t="s">
        <v>2220</v>
      </c>
      <c r="G352" s="187" t="s">
        <v>312</v>
      </c>
      <c r="H352" s="188">
        <v>1</v>
      </c>
      <c r="I352" s="189"/>
      <c r="J352" s="190">
        <f>ROUND(I352*H352,2)</f>
        <v>0</v>
      </c>
      <c r="K352" s="186" t="s">
        <v>3</v>
      </c>
      <c r="L352" s="191"/>
      <c r="M352" s="192" t="s">
        <v>3</v>
      </c>
      <c r="N352" s="193" t="s">
        <v>50</v>
      </c>
      <c r="P352" s="143">
        <f>O352*H352</f>
        <v>0</v>
      </c>
      <c r="Q352" s="143">
        <v>5.5000000000000003E-4</v>
      </c>
      <c r="R352" s="143">
        <f>Q352*H352</f>
        <v>5.5000000000000003E-4</v>
      </c>
      <c r="S352" s="143">
        <v>0</v>
      </c>
      <c r="T352" s="144">
        <f>S352*H352</f>
        <v>0</v>
      </c>
      <c r="AR352" s="145" t="s">
        <v>472</v>
      </c>
      <c r="AT352" s="145" t="s">
        <v>895</v>
      </c>
      <c r="AU352" s="145" t="s">
        <v>89</v>
      </c>
      <c r="AY352" s="18" t="s">
        <v>136</v>
      </c>
      <c r="BE352" s="146">
        <f>IF(N352="základní",J352,0)</f>
        <v>0</v>
      </c>
      <c r="BF352" s="146">
        <f>IF(N352="snížená",J352,0)</f>
        <v>0</v>
      </c>
      <c r="BG352" s="146">
        <f>IF(N352="zákl. přenesená",J352,0)</f>
        <v>0</v>
      </c>
      <c r="BH352" s="146">
        <f>IF(N352="sníž. přenesená",J352,0)</f>
        <v>0</v>
      </c>
      <c r="BI352" s="146">
        <f>IF(N352="nulová",J352,0)</f>
        <v>0</v>
      </c>
      <c r="BJ352" s="18" t="s">
        <v>87</v>
      </c>
      <c r="BK352" s="146">
        <f>ROUND(I352*H352,2)</f>
        <v>0</v>
      </c>
      <c r="BL352" s="18" t="s">
        <v>345</v>
      </c>
      <c r="BM352" s="145" t="s">
        <v>2221</v>
      </c>
    </row>
    <row r="353" spans="2:65" s="1" customFormat="1" ht="19.5">
      <c r="B353" s="34"/>
      <c r="D353" s="151" t="s">
        <v>158</v>
      </c>
      <c r="F353" s="152" t="s">
        <v>2204</v>
      </c>
      <c r="I353" s="149"/>
      <c r="L353" s="34"/>
      <c r="M353" s="150"/>
      <c r="T353" s="55"/>
      <c r="AT353" s="18" t="s">
        <v>158</v>
      </c>
      <c r="AU353" s="18" t="s">
        <v>89</v>
      </c>
    </row>
    <row r="354" spans="2:65" s="1" customFormat="1" ht="21.75" customHeight="1">
      <c r="B354" s="133"/>
      <c r="C354" s="134" t="s">
        <v>880</v>
      </c>
      <c r="D354" s="134" t="s">
        <v>139</v>
      </c>
      <c r="E354" s="135" t="s">
        <v>2222</v>
      </c>
      <c r="F354" s="136" t="s">
        <v>2223</v>
      </c>
      <c r="G354" s="137" t="s">
        <v>312</v>
      </c>
      <c r="H354" s="138">
        <v>2</v>
      </c>
      <c r="I354" s="139"/>
      <c r="J354" s="140">
        <f>ROUND(I354*H354,2)</f>
        <v>0</v>
      </c>
      <c r="K354" s="136" t="s">
        <v>143</v>
      </c>
      <c r="L354" s="34"/>
      <c r="M354" s="141" t="s">
        <v>3</v>
      </c>
      <c r="N354" s="142" t="s">
        <v>50</v>
      </c>
      <c r="P354" s="143">
        <f>O354*H354</f>
        <v>0</v>
      </c>
      <c r="Q354" s="143">
        <v>0</v>
      </c>
      <c r="R354" s="143">
        <f>Q354*H354</f>
        <v>0</v>
      </c>
      <c r="S354" s="143">
        <v>0</v>
      </c>
      <c r="T354" s="144">
        <f>S354*H354</f>
        <v>0</v>
      </c>
      <c r="AR354" s="145" t="s">
        <v>345</v>
      </c>
      <c r="AT354" s="145" t="s">
        <v>139</v>
      </c>
      <c r="AU354" s="145" t="s">
        <v>89</v>
      </c>
      <c r="AY354" s="18" t="s">
        <v>136</v>
      </c>
      <c r="BE354" s="146">
        <f>IF(N354="základní",J354,0)</f>
        <v>0</v>
      </c>
      <c r="BF354" s="146">
        <f>IF(N354="snížená",J354,0)</f>
        <v>0</v>
      </c>
      <c r="BG354" s="146">
        <f>IF(N354="zákl. přenesená",J354,0)</f>
        <v>0</v>
      </c>
      <c r="BH354" s="146">
        <f>IF(N354="sníž. přenesená",J354,0)</f>
        <v>0</v>
      </c>
      <c r="BI354" s="146">
        <f>IF(N354="nulová",J354,0)</f>
        <v>0</v>
      </c>
      <c r="BJ354" s="18" t="s">
        <v>87</v>
      </c>
      <c r="BK354" s="146">
        <f>ROUND(I354*H354,2)</f>
        <v>0</v>
      </c>
      <c r="BL354" s="18" t="s">
        <v>345</v>
      </c>
      <c r="BM354" s="145" t="s">
        <v>2224</v>
      </c>
    </row>
    <row r="355" spans="2:65" s="1" customFormat="1" ht="11.25">
      <c r="B355" s="34"/>
      <c r="D355" s="147" t="s">
        <v>146</v>
      </c>
      <c r="F355" s="148" t="s">
        <v>2225</v>
      </c>
      <c r="I355" s="149"/>
      <c r="L355" s="34"/>
      <c r="M355" s="150"/>
      <c r="T355" s="55"/>
      <c r="AT355" s="18" t="s">
        <v>146</v>
      </c>
      <c r="AU355" s="18" t="s">
        <v>89</v>
      </c>
    </row>
    <row r="356" spans="2:65" s="1" customFormat="1" ht="16.5" customHeight="1">
      <c r="B356" s="133"/>
      <c r="C356" s="184" t="s">
        <v>889</v>
      </c>
      <c r="D356" s="184" t="s">
        <v>895</v>
      </c>
      <c r="E356" s="185" t="s">
        <v>2226</v>
      </c>
      <c r="F356" s="186" t="s">
        <v>2227</v>
      </c>
      <c r="G356" s="187" t="s">
        <v>312</v>
      </c>
      <c r="H356" s="188">
        <v>2</v>
      </c>
      <c r="I356" s="189"/>
      <c r="J356" s="190">
        <f>ROUND(I356*H356,2)</f>
        <v>0</v>
      </c>
      <c r="K356" s="186" t="s">
        <v>3</v>
      </c>
      <c r="L356" s="191"/>
      <c r="M356" s="192" t="s">
        <v>3</v>
      </c>
      <c r="N356" s="193" t="s">
        <v>50</v>
      </c>
      <c r="P356" s="143">
        <f>O356*H356</f>
        <v>0</v>
      </c>
      <c r="Q356" s="143">
        <v>1.6800000000000001E-3</v>
      </c>
      <c r="R356" s="143">
        <f>Q356*H356</f>
        <v>3.3600000000000001E-3</v>
      </c>
      <c r="S356" s="143">
        <v>0</v>
      </c>
      <c r="T356" s="144">
        <f>S356*H356</f>
        <v>0</v>
      </c>
      <c r="AR356" s="145" t="s">
        <v>472</v>
      </c>
      <c r="AT356" s="145" t="s">
        <v>895</v>
      </c>
      <c r="AU356" s="145" t="s">
        <v>89</v>
      </c>
      <c r="AY356" s="18" t="s">
        <v>136</v>
      </c>
      <c r="BE356" s="146">
        <f>IF(N356="základní",J356,0)</f>
        <v>0</v>
      </c>
      <c r="BF356" s="146">
        <f>IF(N356="snížená",J356,0)</f>
        <v>0</v>
      </c>
      <c r="BG356" s="146">
        <f>IF(N356="zákl. přenesená",J356,0)</f>
        <v>0</v>
      </c>
      <c r="BH356" s="146">
        <f>IF(N356="sníž. přenesená",J356,0)</f>
        <v>0</v>
      </c>
      <c r="BI356" s="146">
        <f>IF(N356="nulová",J356,0)</f>
        <v>0</v>
      </c>
      <c r="BJ356" s="18" t="s">
        <v>87</v>
      </c>
      <c r="BK356" s="146">
        <f>ROUND(I356*H356,2)</f>
        <v>0</v>
      </c>
      <c r="BL356" s="18" t="s">
        <v>345</v>
      </c>
      <c r="BM356" s="145" t="s">
        <v>2228</v>
      </c>
    </row>
    <row r="357" spans="2:65" s="1" customFormat="1" ht="19.5">
      <c r="B357" s="34"/>
      <c r="D357" s="151" t="s">
        <v>158</v>
      </c>
      <c r="F357" s="152" t="s">
        <v>2229</v>
      </c>
      <c r="I357" s="149"/>
      <c r="L357" s="34"/>
      <c r="M357" s="150"/>
      <c r="T357" s="55"/>
      <c r="AT357" s="18" t="s">
        <v>158</v>
      </c>
      <c r="AU357" s="18" t="s">
        <v>89</v>
      </c>
    </row>
    <row r="358" spans="2:65" s="1" customFormat="1" ht="24.2" customHeight="1">
      <c r="B358" s="133"/>
      <c r="C358" s="134" t="s">
        <v>894</v>
      </c>
      <c r="D358" s="134" t="s">
        <v>139</v>
      </c>
      <c r="E358" s="135" t="s">
        <v>2230</v>
      </c>
      <c r="F358" s="136" t="s">
        <v>2231</v>
      </c>
      <c r="G358" s="137" t="s">
        <v>312</v>
      </c>
      <c r="H358" s="138">
        <v>1</v>
      </c>
      <c r="I358" s="139"/>
      <c r="J358" s="140">
        <f>ROUND(I358*H358,2)</f>
        <v>0</v>
      </c>
      <c r="K358" s="136" t="s">
        <v>143</v>
      </c>
      <c r="L358" s="34"/>
      <c r="M358" s="141" t="s">
        <v>3</v>
      </c>
      <c r="N358" s="142" t="s">
        <v>50</v>
      </c>
      <c r="P358" s="143">
        <f>O358*H358</f>
        <v>0</v>
      </c>
      <c r="Q358" s="143">
        <v>0</v>
      </c>
      <c r="R358" s="143">
        <f>Q358*H358</f>
        <v>0</v>
      </c>
      <c r="S358" s="143">
        <v>0</v>
      </c>
      <c r="T358" s="144">
        <f>S358*H358</f>
        <v>0</v>
      </c>
      <c r="AR358" s="145" t="s">
        <v>345</v>
      </c>
      <c r="AT358" s="145" t="s">
        <v>139</v>
      </c>
      <c r="AU358" s="145" t="s">
        <v>89</v>
      </c>
      <c r="AY358" s="18" t="s">
        <v>136</v>
      </c>
      <c r="BE358" s="146">
        <f>IF(N358="základní",J358,0)</f>
        <v>0</v>
      </c>
      <c r="BF358" s="146">
        <f>IF(N358="snížená",J358,0)</f>
        <v>0</v>
      </c>
      <c r="BG358" s="146">
        <f>IF(N358="zákl. přenesená",J358,0)</f>
        <v>0</v>
      </c>
      <c r="BH358" s="146">
        <f>IF(N358="sníž. přenesená",J358,0)</f>
        <v>0</v>
      </c>
      <c r="BI358" s="146">
        <f>IF(N358="nulová",J358,0)</f>
        <v>0</v>
      </c>
      <c r="BJ358" s="18" t="s">
        <v>87</v>
      </c>
      <c r="BK358" s="146">
        <f>ROUND(I358*H358,2)</f>
        <v>0</v>
      </c>
      <c r="BL358" s="18" t="s">
        <v>345</v>
      </c>
      <c r="BM358" s="145" t="s">
        <v>2232</v>
      </c>
    </row>
    <row r="359" spans="2:65" s="1" customFormat="1" ht="11.25">
      <c r="B359" s="34"/>
      <c r="D359" s="147" t="s">
        <v>146</v>
      </c>
      <c r="F359" s="148" t="s">
        <v>2233</v>
      </c>
      <c r="I359" s="149"/>
      <c r="L359" s="34"/>
      <c r="M359" s="150"/>
      <c r="T359" s="55"/>
      <c r="AT359" s="18" t="s">
        <v>146</v>
      </c>
      <c r="AU359" s="18" t="s">
        <v>89</v>
      </c>
    </row>
    <row r="360" spans="2:65" s="1" customFormat="1" ht="33" customHeight="1">
      <c r="B360" s="133"/>
      <c r="C360" s="134" t="s">
        <v>902</v>
      </c>
      <c r="D360" s="134" t="s">
        <v>139</v>
      </c>
      <c r="E360" s="135" t="s">
        <v>2234</v>
      </c>
      <c r="F360" s="136" t="s">
        <v>2235</v>
      </c>
      <c r="G360" s="137" t="s">
        <v>312</v>
      </c>
      <c r="H360" s="138">
        <v>1</v>
      </c>
      <c r="I360" s="139"/>
      <c r="J360" s="140">
        <f>ROUND(I360*H360,2)</f>
        <v>0</v>
      </c>
      <c r="K360" s="136" t="s">
        <v>3</v>
      </c>
      <c r="L360" s="34"/>
      <c r="M360" s="141" t="s">
        <v>3</v>
      </c>
      <c r="N360" s="142" t="s">
        <v>50</v>
      </c>
      <c r="P360" s="143">
        <f>O360*H360</f>
        <v>0</v>
      </c>
      <c r="Q360" s="143">
        <v>0</v>
      </c>
      <c r="R360" s="143">
        <f>Q360*H360</f>
        <v>0</v>
      </c>
      <c r="S360" s="143">
        <v>0</v>
      </c>
      <c r="T360" s="144">
        <f>S360*H360</f>
        <v>0</v>
      </c>
      <c r="AR360" s="145" t="s">
        <v>345</v>
      </c>
      <c r="AT360" s="145" t="s">
        <v>139</v>
      </c>
      <c r="AU360" s="145" t="s">
        <v>89</v>
      </c>
      <c r="AY360" s="18" t="s">
        <v>136</v>
      </c>
      <c r="BE360" s="146">
        <f>IF(N360="základní",J360,0)</f>
        <v>0</v>
      </c>
      <c r="BF360" s="146">
        <f>IF(N360="snížená",J360,0)</f>
        <v>0</v>
      </c>
      <c r="BG360" s="146">
        <f>IF(N360="zákl. přenesená",J360,0)</f>
        <v>0</v>
      </c>
      <c r="BH360" s="146">
        <f>IF(N360="sníž. přenesená",J360,0)</f>
        <v>0</v>
      </c>
      <c r="BI360" s="146">
        <f>IF(N360="nulová",J360,0)</f>
        <v>0</v>
      </c>
      <c r="BJ360" s="18" t="s">
        <v>87</v>
      </c>
      <c r="BK360" s="146">
        <f>ROUND(I360*H360,2)</f>
        <v>0</v>
      </c>
      <c r="BL360" s="18" t="s">
        <v>345</v>
      </c>
      <c r="BM360" s="145" t="s">
        <v>2236</v>
      </c>
    </row>
    <row r="361" spans="2:65" s="1" customFormat="1" ht="24.2" customHeight="1">
      <c r="B361" s="133"/>
      <c r="C361" s="134" t="s">
        <v>909</v>
      </c>
      <c r="D361" s="134" t="s">
        <v>139</v>
      </c>
      <c r="E361" s="135" t="s">
        <v>2237</v>
      </c>
      <c r="F361" s="136" t="s">
        <v>2238</v>
      </c>
      <c r="G361" s="137" t="s">
        <v>312</v>
      </c>
      <c r="H361" s="138">
        <v>1</v>
      </c>
      <c r="I361" s="139"/>
      <c r="J361" s="140">
        <f>ROUND(I361*H361,2)</f>
        <v>0</v>
      </c>
      <c r="K361" s="136" t="s">
        <v>3</v>
      </c>
      <c r="L361" s="34"/>
      <c r="M361" s="141" t="s">
        <v>3</v>
      </c>
      <c r="N361" s="142" t="s">
        <v>50</v>
      </c>
      <c r="P361" s="143">
        <f>O361*H361</f>
        <v>0</v>
      </c>
      <c r="Q361" s="143">
        <v>0</v>
      </c>
      <c r="R361" s="143">
        <f>Q361*H361</f>
        <v>0</v>
      </c>
      <c r="S361" s="143">
        <v>0</v>
      </c>
      <c r="T361" s="144">
        <f>S361*H361</f>
        <v>0</v>
      </c>
      <c r="AR361" s="145" t="s">
        <v>345</v>
      </c>
      <c r="AT361" s="145" t="s">
        <v>139</v>
      </c>
      <c r="AU361" s="145" t="s">
        <v>89</v>
      </c>
      <c r="AY361" s="18" t="s">
        <v>136</v>
      </c>
      <c r="BE361" s="146">
        <f>IF(N361="základní",J361,0)</f>
        <v>0</v>
      </c>
      <c r="BF361" s="146">
        <f>IF(N361="snížená",J361,0)</f>
        <v>0</v>
      </c>
      <c r="BG361" s="146">
        <f>IF(N361="zákl. přenesená",J361,0)</f>
        <v>0</v>
      </c>
      <c r="BH361" s="146">
        <f>IF(N361="sníž. přenesená",J361,0)</f>
        <v>0</v>
      </c>
      <c r="BI361" s="146">
        <f>IF(N361="nulová",J361,0)</f>
        <v>0</v>
      </c>
      <c r="BJ361" s="18" t="s">
        <v>87</v>
      </c>
      <c r="BK361" s="146">
        <f>ROUND(I361*H361,2)</f>
        <v>0</v>
      </c>
      <c r="BL361" s="18" t="s">
        <v>345</v>
      </c>
      <c r="BM361" s="145" t="s">
        <v>2239</v>
      </c>
    </row>
    <row r="362" spans="2:65" s="1" customFormat="1" ht="24.2" customHeight="1">
      <c r="B362" s="133"/>
      <c r="C362" s="134" t="s">
        <v>914</v>
      </c>
      <c r="D362" s="134" t="s">
        <v>139</v>
      </c>
      <c r="E362" s="135" t="s">
        <v>2240</v>
      </c>
      <c r="F362" s="136" t="s">
        <v>2241</v>
      </c>
      <c r="G362" s="137" t="s">
        <v>274</v>
      </c>
      <c r="H362" s="138">
        <v>0.436</v>
      </c>
      <c r="I362" s="139"/>
      <c r="J362" s="140">
        <f>ROUND(I362*H362,2)</f>
        <v>0</v>
      </c>
      <c r="K362" s="136" t="s">
        <v>143</v>
      </c>
      <c r="L362" s="34"/>
      <c r="M362" s="141" t="s">
        <v>3</v>
      </c>
      <c r="N362" s="142" t="s">
        <v>50</v>
      </c>
      <c r="P362" s="143">
        <f>O362*H362</f>
        <v>0</v>
      </c>
      <c r="Q362" s="143">
        <v>0</v>
      </c>
      <c r="R362" s="143">
        <f>Q362*H362</f>
        <v>0</v>
      </c>
      <c r="S362" s="143">
        <v>0</v>
      </c>
      <c r="T362" s="144">
        <f>S362*H362</f>
        <v>0</v>
      </c>
      <c r="AR362" s="145" t="s">
        <v>345</v>
      </c>
      <c r="AT362" s="145" t="s">
        <v>139</v>
      </c>
      <c r="AU362" s="145" t="s">
        <v>89</v>
      </c>
      <c r="AY362" s="18" t="s">
        <v>136</v>
      </c>
      <c r="BE362" s="146">
        <f>IF(N362="základní",J362,0)</f>
        <v>0</v>
      </c>
      <c r="BF362" s="146">
        <f>IF(N362="snížená",J362,0)</f>
        <v>0</v>
      </c>
      <c r="BG362" s="146">
        <f>IF(N362="zákl. přenesená",J362,0)</f>
        <v>0</v>
      </c>
      <c r="BH362" s="146">
        <f>IF(N362="sníž. přenesená",J362,0)</f>
        <v>0</v>
      </c>
      <c r="BI362" s="146">
        <f>IF(N362="nulová",J362,0)</f>
        <v>0</v>
      </c>
      <c r="BJ362" s="18" t="s">
        <v>87</v>
      </c>
      <c r="BK362" s="146">
        <f>ROUND(I362*H362,2)</f>
        <v>0</v>
      </c>
      <c r="BL362" s="18" t="s">
        <v>345</v>
      </c>
      <c r="BM362" s="145" t="s">
        <v>2242</v>
      </c>
    </row>
    <row r="363" spans="2:65" s="1" customFormat="1" ht="11.25">
      <c r="B363" s="34"/>
      <c r="D363" s="147" t="s">
        <v>146</v>
      </c>
      <c r="F363" s="148" t="s">
        <v>2243</v>
      </c>
      <c r="I363" s="149"/>
      <c r="L363" s="34"/>
      <c r="M363" s="150"/>
      <c r="T363" s="55"/>
      <c r="AT363" s="18" t="s">
        <v>146</v>
      </c>
      <c r="AU363" s="18" t="s">
        <v>89</v>
      </c>
    </row>
    <row r="364" spans="2:65" s="11" customFormat="1" ht="22.9" customHeight="1">
      <c r="B364" s="121"/>
      <c r="D364" s="122" t="s">
        <v>78</v>
      </c>
      <c r="E364" s="131" t="s">
        <v>2244</v>
      </c>
      <c r="F364" s="131" t="s">
        <v>2245</v>
      </c>
      <c r="I364" s="124"/>
      <c r="J364" s="132">
        <f>BK364</f>
        <v>0</v>
      </c>
      <c r="L364" s="121"/>
      <c r="M364" s="126"/>
      <c r="P364" s="127">
        <f>SUM(P365:P374)</f>
        <v>0</v>
      </c>
      <c r="R364" s="127">
        <f>SUM(R365:R374)</f>
        <v>2.1900000000000003E-2</v>
      </c>
      <c r="T364" s="128">
        <f>SUM(T365:T374)</f>
        <v>0</v>
      </c>
      <c r="AR364" s="122" t="s">
        <v>89</v>
      </c>
      <c r="AT364" s="129" t="s">
        <v>78</v>
      </c>
      <c r="AU364" s="129" t="s">
        <v>87</v>
      </c>
      <c r="AY364" s="122" t="s">
        <v>136</v>
      </c>
      <c r="BK364" s="130">
        <f>SUM(BK365:BK374)</f>
        <v>0</v>
      </c>
    </row>
    <row r="365" spans="2:65" s="1" customFormat="1" ht="16.5" customHeight="1">
      <c r="B365" s="133"/>
      <c r="C365" s="134" t="s">
        <v>918</v>
      </c>
      <c r="D365" s="134" t="s">
        <v>139</v>
      </c>
      <c r="E365" s="135" t="s">
        <v>2246</v>
      </c>
      <c r="F365" s="136" t="s">
        <v>2247</v>
      </c>
      <c r="G365" s="137" t="s">
        <v>283</v>
      </c>
      <c r="H365" s="138">
        <v>600</v>
      </c>
      <c r="I365" s="139"/>
      <c r="J365" s="140">
        <f>ROUND(I365*H365,2)</f>
        <v>0</v>
      </c>
      <c r="K365" s="136" t="s">
        <v>143</v>
      </c>
      <c r="L365" s="34"/>
      <c r="M365" s="141" t="s">
        <v>3</v>
      </c>
      <c r="N365" s="142" t="s">
        <v>50</v>
      </c>
      <c r="P365" s="143">
        <f>O365*H365</f>
        <v>0</v>
      </c>
      <c r="Q365" s="143">
        <v>0</v>
      </c>
      <c r="R365" s="143">
        <f>Q365*H365</f>
        <v>0</v>
      </c>
      <c r="S365" s="143">
        <v>0</v>
      </c>
      <c r="T365" s="144">
        <f>S365*H365</f>
        <v>0</v>
      </c>
      <c r="AR365" s="145" t="s">
        <v>345</v>
      </c>
      <c r="AT365" s="145" t="s">
        <v>139</v>
      </c>
      <c r="AU365" s="145" t="s">
        <v>89</v>
      </c>
      <c r="AY365" s="18" t="s">
        <v>136</v>
      </c>
      <c r="BE365" s="146">
        <f>IF(N365="základní",J365,0)</f>
        <v>0</v>
      </c>
      <c r="BF365" s="146">
        <f>IF(N365="snížená",J365,0)</f>
        <v>0</v>
      </c>
      <c r="BG365" s="146">
        <f>IF(N365="zákl. přenesená",J365,0)</f>
        <v>0</v>
      </c>
      <c r="BH365" s="146">
        <f>IF(N365="sníž. přenesená",J365,0)</f>
        <v>0</v>
      </c>
      <c r="BI365" s="146">
        <f>IF(N365="nulová",J365,0)</f>
        <v>0</v>
      </c>
      <c r="BJ365" s="18" t="s">
        <v>87</v>
      </c>
      <c r="BK365" s="146">
        <f>ROUND(I365*H365,2)</f>
        <v>0</v>
      </c>
      <c r="BL365" s="18" t="s">
        <v>345</v>
      </c>
      <c r="BM365" s="145" t="s">
        <v>2248</v>
      </c>
    </row>
    <row r="366" spans="2:65" s="1" customFormat="1" ht="11.25">
      <c r="B366" s="34"/>
      <c r="D366" s="147" t="s">
        <v>146</v>
      </c>
      <c r="F366" s="148" t="s">
        <v>2249</v>
      </c>
      <c r="I366" s="149"/>
      <c r="L366" s="34"/>
      <c r="M366" s="150"/>
      <c r="T366" s="55"/>
      <c r="AT366" s="18" t="s">
        <v>146</v>
      </c>
      <c r="AU366" s="18" t="s">
        <v>89</v>
      </c>
    </row>
    <row r="367" spans="2:65" s="1" customFormat="1" ht="16.5" customHeight="1">
      <c r="B367" s="133"/>
      <c r="C367" s="184" t="s">
        <v>925</v>
      </c>
      <c r="D367" s="184" t="s">
        <v>895</v>
      </c>
      <c r="E367" s="185" t="s">
        <v>2250</v>
      </c>
      <c r="F367" s="186" t="s">
        <v>2251</v>
      </c>
      <c r="G367" s="187" t="s">
        <v>283</v>
      </c>
      <c r="H367" s="188">
        <v>720</v>
      </c>
      <c r="I367" s="189"/>
      <c r="J367" s="190">
        <f>ROUND(I367*H367,2)</f>
        <v>0</v>
      </c>
      <c r="K367" s="186" t="s">
        <v>143</v>
      </c>
      <c r="L367" s="191"/>
      <c r="M367" s="192" t="s">
        <v>3</v>
      </c>
      <c r="N367" s="193" t="s">
        <v>50</v>
      </c>
      <c r="P367" s="143">
        <f>O367*H367</f>
        <v>0</v>
      </c>
      <c r="Q367" s="143">
        <v>3.0000000000000001E-5</v>
      </c>
      <c r="R367" s="143">
        <f>Q367*H367</f>
        <v>2.1600000000000001E-2</v>
      </c>
      <c r="S367" s="143">
        <v>0</v>
      </c>
      <c r="T367" s="144">
        <f>S367*H367</f>
        <v>0</v>
      </c>
      <c r="AR367" s="145" t="s">
        <v>472</v>
      </c>
      <c r="AT367" s="145" t="s">
        <v>895</v>
      </c>
      <c r="AU367" s="145" t="s">
        <v>89</v>
      </c>
      <c r="AY367" s="18" t="s">
        <v>136</v>
      </c>
      <c r="BE367" s="146">
        <f>IF(N367="základní",J367,0)</f>
        <v>0</v>
      </c>
      <c r="BF367" s="146">
        <f>IF(N367="snížená",J367,0)</f>
        <v>0</v>
      </c>
      <c r="BG367" s="146">
        <f>IF(N367="zákl. přenesená",J367,0)</f>
        <v>0</v>
      </c>
      <c r="BH367" s="146">
        <f>IF(N367="sníž. přenesená",J367,0)</f>
        <v>0</v>
      </c>
      <c r="BI367" s="146">
        <f>IF(N367="nulová",J367,0)</f>
        <v>0</v>
      </c>
      <c r="BJ367" s="18" t="s">
        <v>87</v>
      </c>
      <c r="BK367" s="146">
        <f>ROUND(I367*H367,2)</f>
        <v>0</v>
      </c>
      <c r="BL367" s="18" t="s">
        <v>345</v>
      </c>
      <c r="BM367" s="145" t="s">
        <v>2252</v>
      </c>
    </row>
    <row r="368" spans="2:65" s="12" customFormat="1" ht="11.25">
      <c r="B368" s="157"/>
      <c r="D368" s="151" t="s">
        <v>230</v>
      </c>
      <c r="F368" s="159" t="s">
        <v>2253</v>
      </c>
      <c r="H368" s="160">
        <v>720</v>
      </c>
      <c r="I368" s="161"/>
      <c r="L368" s="157"/>
      <c r="M368" s="162"/>
      <c r="T368" s="163"/>
      <c r="AT368" s="158" t="s">
        <v>230</v>
      </c>
      <c r="AU368" s="158" t="s">
        <v>89</v>
      </c>
      <c r="AV368" s="12" t="s">
        <v>89</v>
      </c>
      <c r="AW368" s="12" t="s">
        <v>4</v>
      </c>
      <c r="AX368" s="12" t="s">
        <v>87</v>
      </c>
      <c r="AY368" s="158" t="s">
        <v>136</v>
      </c>
    </row>
    <row r="369" spans="2:65" s="1" customFormat="1" ht="24.2" customHeight="1">
      <c r="B369" s="133"/>
      <c r="C369" s="134" t="s">
        <v>930</v>
      </c>
      <c r="D369" s="134" t="s">
        <v>139</v>
      </c>
      <c r="E369" s="135" t="s">
        <v>2254</v>
      </c>
      <c r="F369" s="136" t="s">
        <v>2255</v>
      </c>
      <c r="G369" s="137" t="s">
        <v>312</v>
      </c>
      <c r="H369" s="138">
        <v>3</v>
      </c>
      <c r="I369" s="139"/>
      <c r="J369" s="140">
        <f>ROUND(I369*H369,2)</f>
        <v>0</v>
      </c>
      <c r="K369" s="136" t="s">
        <v>143</v>
      </c>
      <c r="L369" s="34"/>
      <c r="M369" s="141" t="s">
        <v>3</v>
      </c>
      <c r="N369" s="142" t="s">
        <v>50</v>
      </c>
      <c r="P369" s="143">
        <f>O369*H369</f>
        <v>0</v>
      </c>
      <c r="Q369" s="143">
        <v>0</v>
      </c>
      <c r="R369" s="143">
        <f>Q369*H369</f>
        <v>0</v>
      </c>
      <c r="S369" s="143">
        <v>0</v>
      </c>
      <c r="T369" s="144">
        <f>S369*H369</f>
        <v>0</v>
      </c>
      <c r="AR369" s="145" t="s">
        <v>345</v>
      </c>
      <c r="AT369" s="145" t="s">
        <v>139</v>
      </c>
      <c r="AU369" s="145" t="s">
        <v>89</v>
      </c>
      <c r="AY369" s="18" t="s">
        <v>136</v>
      </c>
      <c r="BE369" s="146">
        <f>IF(N369="základní",J369,0)</f>
        <v>0</v>
      </c>
      <c r="BF369" s="146">
        <f>IF(N369="snížená",J369,0)</f>
        <v>0</v>
      </c>
      <c r="BG369" s="146">
        <f>IF(N369="zákl. přenesená",J369,0)</f>
        <v>0</v>
      </c>
      <c r="BH369" s="146">
        <f>IF(N369="sníž. přenesená",J369,0)</f>
        <v>0</v>
      </c>
      <c r="BI369" s="146">
        <f>IF(N369="nulová",J369,0)</f>
        <v>0</v>
      </c>
      <c r="BJ369" s="18" t="s">
        <v>87</v>
      </c>
      <c r="BK369" s="146">
        <f>ROUND(I369*H369,2)</f>
        <v>0</v>
      </c>
      <c r="BL369" s="18" t="s">
        <v>345</v>
      </c>
      <c r="BM369" s="145" t="s">
        <v>2256</v>
      </c>
    </row>
    <row r="370" spans="2:65" s="1" customFormat="1" ht="11.25">
      <c r="B370" s="34"/>
      <c r="D370" s="147" t="s">
        <v>146</v>
      </c>
      <c r="F370" s="148" t="s">
        <v>2257</v>
      </c>
      <c r="I370" s="149"/>
      <c r="L370" s="34"/>
      <c r="M370" s="150"/>
      <c r="T370" s="55"/>
      <c r="AT370" s="18" t="s">
        <v>146</v>
      </c>
      <c r="AU370" s="18" t="s">
        <v>89</v>
      </c>
    </row>
    <row r="371" spans="2:65" s="1" customFormat="1" ht="16.5" customHeight="1">
      <c r="B371" s="133"/>
      <c r="C371" s="184" t="s">
        <v>935</v>
      </c>
      <c r="D371" s="184" t="s">
        <v>895</v>
      </c>
      <c r="E371" s="185" t="s">
        <v>2258</v>
      </c>
      <c r="F371" s="186" t="s">
        <v>2259</v>
      </c>
      <c r="G371" s="187" t="s">
        <v>312</v>
      </c>
      <c r="H371" s="188">
        <v>3</v>
      </c>
      <c r="I371" s="189"/>
      <c r="J371" s="190">
        <f>ROUND(I371*H371,2)</f>
        <v>0</v>
      </c>
      <c r="K371" s="186" t="s">
        <v>3</v>
      </c>
      <c r="L371" s="191"/>
      <c r="M371" s="192" t="s">
        <v>3</v>
      </c>
      <c r="N371" s="193" t="s">
        <v>50</v>
      </c>
      <c r="P371" s="143">
        <f>O371*H371</f>
        <v>0</v>
      </c>
      <c r="Q371" s="143">
        <v>1E-4</v>
      </c>
      <c r="R371" s="143">
        <f>Q371*H371</f>
        <v>3.0000000000000003E-4</v>
      </c>
      <c r="S371" s="143">
        <v>0</v>
      </c>
      <c r="T371" s="144">
        <f>S371*H371</f>
        <v>0</v>
      </c>
      <c r="AR371" s="145" t="s">
        <v>472</v>
      </c>
      <c r="AT371" s="145" t="s">
        <v>895</v>
      </c>
      <c r="AU371" s="145" t="s">
        <v>89</v>
      </c>
      <c r="AY371" s="18" t="s">
        <v>136</v>
      </c>
      <c r="BE371" s="146">
        <f>IF(N371="základní",J371,0)</f>
        <v>0</v>
      </c>
      <c r="BF371" s="146">
        <f>IF(N371="snížená",J371,0)</f>
        <v>0</v>
      </c>
      <c r="BG371" s="146">
        <f>IF(N371="zákl. přenesená",J371,0)</f>
        <v>0</v>
      </c>
      <c r="BH371" s="146">
        <f>IF(N371="sníž. přenesená",J371,0)</f>
        <v>0</v>
      </c>
      <c r="BI371" s="146">
        <f>IF(N371="nulová",J371,0)</f>
        <v>0</v>
      </c>
      <c r="BJ371" s="18" t="s">
        <v>87</v>
      </c>
      <c r="BK371" s="146">
        <f>ROUND(I371*H371,2)</f>
        <v>0</v>
      </c>
      <c r="BL371" s="18" t="s">
        <v>345</v>
      </c>
      <c r="BM371" s="145" t="s">
        <v>2260</v>
      </c>
    </row>
    <row r="372" spans="2:65" s="1" customFormat="1" ht="24.2" customHeight="1">
      <c r="B372" s="133"/>
      <c r="C372" s="134" t="s">
        <v>942</v>
      </c>
      <c r="D372" s="134" t="s">
        <v>139</v>
      </c>
      <c r="E372" s="135" t="s">
        <v>2261</v>
      </c>
      <c r="F372" s="136" t="s">
        <v>2262</v>
      </c>
      <c r="G372" s="137" t="s">
        <v>312</v>
      </c>
      <c r="H372" s="138">
        <v>1</v>
      </c>
      <c r="I372" s="139"/>
      <c r="J372" s="140">
        <f>ROUND(I372*H372,2)</f>
        <v>0</v>
      </c>
      <c r="K372" s="136" t="s">
        <v>3</v>
      </c>
      <c r="L372" s="34"/>
      <c r="M372" s="141" t="s">
        <v>3</v>
      </c>
      <c r="N372" s="142" t="s">
        <v>50</v>
      </c>
      <c r="P372" s="143">
        <f>O372*H372</f>
        <v>0</v>
      </c>
      <c r="Q372" s="143">
        <v>0</v>
      </c>
      <c r="R372" s="143">
        <f>Q372*H372</f>
        <v>0</v>
      </c>
      <c r="S372" s="143">
        <v>0</v>
      </c>
      <c r="T372" s="144">
        <f>S372*H372</f>
        <v>0</v>
      </c>
      <c r="AR372" s="145" t="s">
        <v>345</v>
      </c>
      <c r="AT372" s="145" t="s">
        <v>139</v>
      </c>
      <c r="AU372" s="145" t="s">
        <v>89</v>
      </c>
      <c r="AY372" s="18" t="s">
        <v>136</v>
      </c>
      <c r="BE372" s="146">
        <f>IF(N372="základní",J372,0)</f>
        <v>0</v>
      </c>
      <c r="BF372" s="146">
        <f>IF(N372="snížená",J372,0)</f>
        <v>0</v>
      </c>
      <c r="BG372" s="146">
        <f>IF(N372="zákl. přenesená",J372,0)</f>
        <v>0</v>
      </c>
      <c r="BH372" s="146">
        <f>IF(N372="sníž. přenesená",J372,0)</f>
        <v>0</v>
      </c>
      <c r="BI372" s="146">
        <f>IF(N372="nulová",J372,0)</f>
        <v>0</v>
      </c>
      <c r="BJ372" s="18" t="s">
        <v>87</v>
      </c>
      <c r="BK372" s="146">
        <f>ROUND(I372*H372,2)</f>
        <v>0</v>
      </c>
      <c r="BL372" s="18" t="s">
        <v>345</v>
      </c>
      <c r="BM372" s="145" t="s">
        <v>2263</v>
      </c>
    </row>
    <row r="373" spans="2:65" s="1" customFormat="1" ht="24.2" customHeight="1">
      <c r="B373" s="133"/>
      <c r="C373" s="134" t="s">
        <v>949</v>
      </c>
      <c r="D373" s="134" t="s">
        <v>139</v>
      </c>
      <c r="E373" s="135" t="s">
        <v>2264</v>
      </c>
      <c r="F373" s="136" t="s">
        <v>2265</v>
      </c>
      <c r="G373" s="137" t="s">
        <v>274</v>
      </c>
      <c r="H373" s="138">
        <v>2.1999999999999999E-2</v>
      </c>
      <c r="I373" s="139"/>
      <c r="J373" s="140">
        <f>ROUND(I373*H373,2)</f>
        <v>0</v>
      </c>
      <c r="K373" s="136" t="s">
        <v>143</v>
      </c>
      <c r="L373" s="34"/>
      <c r="M373" s="141" t="s">
        <v>3</v>
      </c>
      <c r="N373" s="142" t="s">
        <v>50</v>
      </c>
      <c r="P373" s="143">
        <f>O373*H373</f>
        <v>0</v>
      </c>
      <c r="Q373" s="143">
        <v>0</v>
      </c>
      <c r="R373" s="143">
        <f>Q373*H373</f>
        <v>0</v>
      </c>
      <c r="S373" s="143">
        <v>0</v>
      </c>
      <c r="T373" s="144">
        <f>S373*H373</f>
        <v>0</v>
      </c>
      <c r="AR373" s="145" t="s">
        <v>345</v>
      </c>
      <c r="AT373" s="145" t="s">
        <v>139</v>
      </c>
      <c r="AU373" s="145" t="s">
        <v>89</v>
      </c>
      <c r="AY373" s="18" t="s">
        <v>136</v>
      </c>
      <c r="BE373" s="146">
        <f>IF(N373="základní",J373,0)</f>
        <v>0</v>
      </c>
      <c r="BF373" s="146">
        <f>IF(N373="snížená",J373,0)</f>
        <v>0</v>
      </c>
      <c r="BG373" s="146">
        <f>IF(N373="zákl. přenesená",J373,0)</f>
        <v>0</v>
      </c>
      <c r="BH373" s="146">
        <f>IF(N373="sníž. přenesená",J373,0)</f>
        <v>0</v>
      </c>
      <c r="BI373" s="146">
        <f>IF(N373="nulová",J373,0)</f>
        <v>0</v>
      </c>
      <c r="BJ373" s="18" t="s">
        <v>87</v>
      </c>
      <c r="BK373" s="146">
        <f>ROUND(I373*H373,2)</f>
        <v>0</v>
      </c>
      <c r="BL373" s="18" t="s">
        <v>345</v>
      </c>
      <c r="BM373" s="145" t="s">
        <v>2266</v>
      </c>
    </row>
    <row r="374" spans="2:65" s="1" customFormat="1" ht="11.25">
      <c r="B374" s="34"/>
      <c r="D374" s="147" t="s">
        <v>146</v>
      </c>
      <c r="F374" s="148" t="s">
        <v>2267</v>
      </c>
      <c r="I374" s="149"/>
      <c r="L374" s="34"/>
      <c r="M374" s="153"/>
      <c r="N374" s="154"/>
      <c r="O374" s="154"/>
      <c r="P374" s="154"/>
      <c r="Q374" s="154"/>
      <c r="R374" s="154"/>
      <c r="S374" s="154"/>
      <c r="T374" s="155"/>
      <c r="AT374" s="18" t="s">
        <v>146</v>
      </c>
      <c r="AU374" s="18" t="s">
        <v>89</v>
      </c>
    </row>
    <row r="375" spans="2:65" s="1" customFormat="1" ht="6.95" customHeight="1">
      <c r="B375" s="43"/>
      <c r="C375" s="44"/>
      <c r="D375" s="44"/>
      <c r="E375" s="44"/>
      <c r="F375" s="44"/>
      <c r="G375" s="44"/>
      <c r="H375" s="44"/>
      <c r="I375" s="44"/>
      <c r="J375" s="44"/>
      <c r="K375" s="44"/>
      <c r="L375" s="34"/>
    </row>
  </sheetData>
  <autoFilter ref="C87:K374" xr:uid="{00000000-0009-0000-0000-000005000000}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hyperlinks>
    <hyperlink ref="F92" r:id="rId1" xr:uid="{00000000-0004-0000-0500-000000000000}"/>
    <hyperlink ref="F97" r:id="rId2" xr:uid="{00000000-0004-0000-0500-000001000000}"/>
    <hyperlink ref="F102" r:id="rId3" xr:uid="{00000000-0004-0000-0500-000002000000}"/>
    <hyperlink ref="F107" r:id="rId4" xr:uid="{00000000-0004-0000-0500-000003000000}"/>
    <hyperlink ref="F110" r:id="rId5" xr:uid="{00000000-0004-0000-0500-000004000000}"/>
    <hyperlink ref="F115" r:id="rId6" xr:uid="{00000000-0004-0000-0500-000005000000}"/>
    <hyperlink ref="F119" r:id="rId7" xr:uid="{00000000-0004-0000-0500-000006000000}"/>
    <hyperlink ref="F125" r:id="rId8" xr:uid="{00000000-0004-0000-0500-000007000000}"/>
    <hyperlink ref="F131" r:id="rId9" xr:uid="{00000000-0004-0000-0500-000008000000}"/>
    <hyperlink ref="F135" r:id="rId10" xr:uid="{00000000-0004-0000-0500-000009000000}"/>
    <hyperlink ref="F149" r:id="rId11" xr:uid="{00000000-0004-0000-0500-00000A000000}"/>
    <hyperlink ref="F153" r:id="rId12" xr:uid="{00000000-0004-0000-0500-00000B000000}"/>
    <hyperlink ref="F158" r:id="rId13" xr:uid="{00000000-0004-0000-0500-00000C000000}"/>
    <hyperlink ref="F163" r:id="rId14" xr:uid="{00000000-0004-0000-0500-00000D000000}"/>
    <hyperlink ref="F168" r:id="rId15" xr:uid="{00000000-0004-0000-0500-00000E000000}"/>
    <hyperlink ref="F173" r:id="rId16" xr:uid="{00000000-0004-0000-0500-00000F000000}"/>
    <hyperlink ref="F179" r:id="rId17" xr:uid="{00000000-0004-0000-0500-000010000000}"/>
    <hyperlink ref="F183" r:id="rId18" xr:uid="{00000000-0004-0000-0500-000011000000}"/>
    <hyperlink ref="F187" r:id="rId19" xr:uid="{00000000-0004-0000-0500-000012000000}"/>
    <hyperlink ref="F191" r:id="rId20" xr:uid="{00000000-0004-0000-0500-000013000000}"/>
    <hyperlink ref="F195" r:id="rId21" xr:uid="{00000000-0004-0000-0500-000014000000}"/>
    <hyperlink ref="F199" r:id="rId22" xr:uid="{00000000-0004-0000-0500-000015000000}"/>
    <hyperlink ref="F204" r:id="rId23" xr:uid="{00000000-0004-0000-0500-000016000000}"/>
    <hyperlink ref="F208" r:id="rId24" xr:uid="{00000000-0004-0000-0500-000017000000}"/>
    <hyperlink ref="F212" r:id="rId25" xr:uid="{00000000-0004-0000-0500-000018000000}"/>
    <hyperlink ref="F216" r:id="rId26" xr:uid="{00000000-0004-0000-0500-000019000000}"/>
    <hyperlink ref="F220" r:id="rId27" xr:uid="{00000000-0004-0000-0500-00001A000000}"/>
    <hyperlink ref="F231" r:id="rId28" xr:uid="{00000000-0004-0000-0500-00001B000000}"/>
    <hyperlink ref="F242" r:id="rId29" xr:uid="{00000000-0004-0000-0500-00001C000000}"/>
    <hyperlink ref="F248" r:id="rId30" xr:uid="{00000000-0004-0000-0500-00001D000000}"/>
    <hyperlink ref="F258" r:id="rId31" xr:uid="{00000000-0004-0000-0500-00001E000000}"/>
    <hyperlink ref="F267" r:id="rId32" xr:uid="{00000000-0004-0000-0500-00001F000000}"/>
    <hyperlink ref="F270" r:id="rId33" xr:uid="{00000000-0004-0000-0500-000020000000}"/>
    <hyperlink ref="F274" r:id="rId34" xr:uid="{00000000-0004-0000-0500-000021000000}"/>
    <hyperlink ref="F290" r:id="rId35" xr:uid="{00000000-0004-0000-0500-000022000000}"/>
    <hyperlink ref="F311" r:id="rId36" xr:uid="{00000000-0004-0000-0500-000023000000}"/>
    <hyperlink ref="F315" r:id="rId37" xr:uid="{00000000-0004-0000-0500-000024000000}"/>
    <hyperlink ref="F321" r:id="rId38" xr:uid="{00000000-0004-0000-0500-000025000000}"/>
    <hyperlink ref="F339" r:id="rId39" xr:uid="{00000000-0004-0000-0500-000026000000}"/>
    <hyperlink ref="F347" r:id="rId40" xr:uid="{00000000-0004-0000-0500-000027000000}"/>
    <hyperlink ref="F355" r:id="rId41" xr:uid="{00000000-0004-0000-0500-000028000000}"/>
    <hyperlink ref="F359" r:id="rId42" xr:uid="{00000000-0004-0000-0500-000029000000}"/>
    <hyperlink ref="F363" r:id="rId43" xr:uid="{00000000-0004-0000-0500-00002A000000}"/>
    <hyperlink ref="F366" r:id="rId44" xr:uid="{00000000-0004-0000-0500-00002B000000}"/>
    <hyperlink ref="F370" r:id="rId45" xr:uid="{00000000-0004-0000-0500-00002C000000}"/>
    <hyperlink ref="F374" r:id="rId46" xr:uid="{00000000-0004-0000-0500-00002D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3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28" t="s">
        <v>6</v>
      </c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109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</row>
    <row r="4" spans="2:46" ht="24.95" customHeight="1">
      <c r="B4" s="21"/>
      <c r="D4" s="22" t="s">
        <v>110</v>
      </c>
      <c r="L4" s="21"/>
      <c r="M4" s="92" t="s">
        <v>11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17</v>
      </c>
      <c r="L6" s="21"/>
    </row>
    <row r="7" spans="2:46" ht="16.5" customHeight="1">
      <c r="B7" s="21"/>
      <c r="E7" s="329" t="str">
        <f>'Rekapitulace stavby'!K6</f>
        <v>Rekonstrukce Předzámčí, Kostelec nad Černými lesy</v>
      </c>
      <c r="F7" s="330"/>
      <c r="G7" s="330"/>
      <c r="H7" s="330"/>
      <c r="L7" s="21"/>
    </row>
    <row r="8" spans="2:46" ht="12" customHeight="1">
      <c r="B8" s="21"/>
      <c r="D8" s="28" t="s">
        <v>111</v>
      </c>
      <c r="L8" s="21"/>
    </row>
    <row r="9" spans="2:46" s="1" customFormat="1" ht="16.5" customHeight="1">
      <c r="B9" s="34"/>
      <c r="E9" s="329" t="s">
        <v>197</v>
      </c>
      <c r="F9" s="331"/>
      <c r="G9" s="331"/>
      <c r="H9" s="331"/>
      <c r="L9" s="34"/>
    </row>
    <row r="10" spans="2:46" s="1" customFormat="1" ht="12" customHeight="1">
      <c r="B10" s="34"/>
      <c r="D10" s="28" t="s">
        <v>198</v>
      </c>
      <c r="L10" s="34"/>
    </row>
    <row r="11" spans="2:46" s="1" customFormat="1" ht="16.5" customHeight="1">
      <c r="B11" s="34"/>
      <c r="E11" s="287" t="s">
        <v>2268</v>
      </c>
      <c r="F11" s="331"/>
      <c r="G11" s="331"/>
      <c r="H11" s="331"/>
      <c r="L11" s="34"/>
    </row>
    <row r="12" spans="2:46" s="1" customFormat="1" ht="11.25">
      <c r="B12" s="34"/>
      <c r="L12" s="34"/>
    </row>
    <row r="13" spans="2:46" s="1" customFormat="1" ht="12" customHeight="1">
      <c r="B13" s="34"/>
      <c r="D13" s="28" t="s">
        <v>19</v>
      </c>
      <c r="F13" s="26" t="s">
        <v>3</v>
      </c>
      <c r="I13" s="28" t="s">
        <v>21</v>
      </c>
      <c r="J13" s="26" t="s">
        <v>3</v>
      </c>
      <c r="L13" s="34"/>
    </row>
    <row r="14" spans="2:46" s="1" customFormat="1" ht="12" customHeight="1">
      <c r="B14" s="34"/>
      <c r="D14" s="28" t="s">
        <v>22</v>
      </c>
      <c r="F14" s="26" t="s">
        <v>23</v>
      </c>
      <c r="I14" s="28" t="s">
        <v>24</v>
      </c>
      <c r="J14" s="51" t="str">
        <f>'Rekapitulace stavby'!AN8</f>
        <v>6. 7. 2025</v>
      </c>
      <c r="L14" s="34"/>
    </row>
    <row r="15" spans="2:46" s="1" customFormat="1" ht="10.9" customHeight="1">
      <c r="B15" s="34"/>
      <c r="L15" s="34"/>
    </row>
    <row r="16" spans="2:46" s="1" customFormat="1" ht="12" customHeight="1">
      <c r="B16" s="34"/>
      <c r="D16" s="28" t="s">
        <v>30</v>
      </c>
      <c r="I16" s="28" t="s">
        <v>31</v>
      </c>
      <c r="J16" s="26" t="s">
        <v>32</v>
      </c>
      <c r="L16" s="34"/>
    </row>
    <row r="17" spans="2:12" s="1" customFormat="1" ht="18" customHeight="1">
      <c r="B17" s="34"/>
      <c r="E17" s="26" t="s">
        <v>33</v>
      </c>
      <c r="I17" s="28" t="s">
        <v>34</v>
      </c>
      <c r="J17" s="26" t="s">
        <v>35</v>
      </c>
      <c r="L17" s="34"/>
    </row>
    <row r="18" spans="2:12" s="1" customFormat="1" ht="6.95" customHeight="1">
      <c r="B18" s="34"/>
      <c r="L18" s="34"/>
    </row>
    <row r="19" spans="2:12" s="1" customFormat="1" ht="12" customHeight="1">
      <c r="B19" s="34"/>
      <c r="D19" s="28" t="s">
        <v>36</v>
      </c>
      <c r="I19" s="28" t="s">
        <v>31</v>
      </c>
      <c r="J19" s="29" t="str">
        <f>'Rekapitulace stavby'!AN13</f>
        <v>Vyplň údaj</v>
      </c>
      <c r="L19" s="34"/>
    </row>
    <row r="20" spans="2:12" s="1" customFormat="1" ht="18" customHeight="1">
      <c r="B20" s="34"/>
      <c r="E20" s="332" t="str">
        <f>'Rekapitulace stavby'!E14</f>
        <v>Vyplň údaj</v>
      </c>
      <c r="F20" s="312"/>
      <c r="G20" s="312"/>
      <c r="H20" s="312"/>
      <c r="I20" s="28" t="s">
        <v>34</v>
      </c>
      <c r="J20" s="29" t="str">
        <f>'Rekapitulace stavby'!AN14</f>
        <v>Vyplň údaj</v>
      </c>
      <c r="L20" s="34"/>
    </row>
    <row r="21" spans="2:12" s="1" customFormat="1" ht="6.95" customHeight="1">
      <c r="B21" s="34"/>
      <c r="L21" s="34"/>
    </row>
    <row r="22" spans="2:12" s="1" customFormat="1" ht="12" customHeight="1">
      <c r="B22" s="34"/>
      <c r="D22" s="28" t="s">
        <v>38</v>
      </c>
      <c r="I22" s="28" t="s">
        <v>31</v>
      </c>
      <c r="J22" s="26" t="s">
        <v>3</v>
      </c>
      <c r="L22" s="34"/>
    </row>
    <row r="23" spans="2:12" s="1" customFormat="1" ht="18" customHeight="1">
      <c r="B23" s="34"/>
      <c r="E23" s="26" t="s">
        <v>39</v>
      </c>
      <c r="I23" s="28" t="s">
        <v>34</v>
      </c>
      <c r="J23" s="26" t="s">
        <v>3</v>
      </c>
      <c r="L23" s="34"/>
    </row>
    <row r="24" spans="2:12" s="1" customFormat="1" ht="6.95" customHeight="1">
      <c r="B24" s="34"/>
      <c r="L24" s="34"/>
    </row>
    <row r="25" spans="2:12" s="1" customFormat="1" ht="12" customHeight="1">
      <c r="B25" s="34"/>
      <c r="D25" s="28" t="s">
        <v>41</v>
      </c>
      <c r="I25" s="28" t="s">
        <v>31</v>
      </c>
      <c r="J25" s="26" t="str">
        <f>IF('Rekapitulace stavby'!AN19="","",'Rekapitulace stavby'!AN19)</f>
        <v/>
      </c>
      <c r="L25" s="34"/>
    </row>
    <row r="26" spans="2:12" s="1" customFormat="1" ht="18" customHeight="1">
      <c r="B26" s="34"/>
      <c r="E26" s="26" t="str">
        <f>IF('Rekapitulace stavby'!E20="","",'Rekapitulace stavby'!E20)</f>
        <v xml:space="preserve"> </v>
      </c>
      <c r="I26" s="28" t="s">
        <v>34</v>
      </c>
      <c r="J26" s="26" t="str">
        <f>IF('Rekapitulace stavby'!AN20="","",'Rekapitulace stavby'!AN20)</f>
        <v/>
      </c>
      <c r="L26" s="34"/>
    </row>
    <row r="27" spans="2:12" s="1" customFormat="1" ht="6.95" customHeight="1">
      <c r="B27" s="34"/>
      <c r="L27" s="34"/>
    </row>
    <row r="28" spans="2:12" s="1" customFormat="1" ht="12" customHeight="1">
      <c r="B28" s="34"/>
      <c r="D28" s="28" t="s">
        <v>43</v>
      </c>
      <c r="L28" s="34"/>
    </row>
    <row r="29" spans="2:12" s="7" customFormat="1" ht="47.25" customHeight="1">
      <c r="B29" s="93"/>
      <c r="E29" s="317" t="s">
        <v>44</v>
      </c>
      <c r="F29" s="317"/>
      <c r="G29" s="317"/>
      <c r="H29" s="317"/>
      <c r="L29" s="93"/>
    </row>
    <row r="30" spans="2:12" s="1" customFormat="1" ht="6.95" customHeight="1">
      <c r="B30" s="34"/>
      <c r="L30" s="34"/>
    </row>
    <row r="31" spans="2:12" s="1" customFormat="1" ht="6.95" customHeight="1">
      <c r="B31" s="34"/>
      <c r="D31" s="52"/>
      <c r="E31" s="52"/>
      <c r="F31" s="52"/>
      <c r="G31" s="52"/>
      <c r="H31" s="52"/>
      <c r="I31" s="52"/>
      <c r="J31" s="52"/>
      <c r="K31" s="52"/>
      <c r="L31" s="34"/>
    </row>
    <row r="32" spans="2:12" s="1" customFormat="1" ht="25.35" customHeight="1">
      <c r="B32" s="34"/>
      <c r="D32" s="94" t="s">
        <v>45</v>
      </c>
      <c r="J32" s="65">
        <f>ROUND(J87, 2)</f>
        <v>0</v>
      </c>
      <c r="L32" s="34"/>
    </row>
    <row r="33" spans="2:12" s="1" customFormat="1" ht="6.95" customHeight="1">
      <c r="B33" s="34"/>
      <c r="D33" s="52"/>
      <c r="E33" s="52"/>
      <c r="F33" s="52"/>
      <c r="G33" s="52"/>
      <c r="H33" s="52"/>
      <c r="I33" s="52"/>
      <c r="J33" s="52"/>
      <c r="K33" s="52"/>
      <c r="L33" s="34"/>
    </row>
    <row r="34" spans="2:12" s="1" customFormat="1" ht="14.45" customHeight="1">
      <c r="B34" s="34"/>
      <c r="F34" s="37" t="s">
        <v>47</v>
      </c>
      <c r="I34" s="37" t="s">
        <v>46</v>
      </c>
      <c r="J34" s="37" t="s">
        <v>48</v>
      </c>
      <c r="L34" s="34"/>
    </row>
    <row r="35" spans="2:12" s="1" customFormat="1" ht="14.45" customHeight="1">
      <c r="B35" s="34"/>
      <c r="D35" s="54" t="s">
        <v>49</v>
      </c>
      <c r="E35" s="28" t="s">
        <v>50</v>
      </c>
      <c r="F35" s="85">
        <f>ROUND((SUM(BE87:BE130)),  2)</f>
        <v>0</v>
      </c>
      <c r="I35" s="95">
        <v>0.21</v>
      </c>
      <c r="J35" s="85">
        <f>ROUND(((SUM(BE87:BE130))*I35),  2)</f>
        <v>0</v>
      </c>
      <c r="L35" s="34"/>
    </row>
    <row r="36" spans="2:12" s="1" customFormat="1" ht="14.45" customHeight="1">
      <c r="B36" s="34"/>
      <c r="E36" s="28" t="s">
        <v>51</v>
      </c>
      <c r="F36" s="85">
        <f>ROUND((SUM(BF87:BF130)),  2)</f>
        <v>0</v>
      </c>
      <c r="I36" s="95">
        <v>0.12</v>
      </c>
      <c r="J36" s="85">
        <f>ROUND(((SUM(BF87:BF130))*I36),  2)</f>
        <v>0</v>
      </c>
      <c r="L36" s="34"/>
    </row>
    <row r="37" spans="2:12" s="1" customFormat="1" ht="14.45" hidden="1" customHeight="1">
      <c r="B37" s="34"/>
      <c r="E37" s="28" t="s">
        <v>52</v>
      </c>
      <c r="F37" s="85">
        <f>ROUND((SUM(BG87:BG130)),  2)</f>
        <v>0</v>
      </c>
      <c r="I37" s="95">
        <v>0.21</v>
      </c>
      <c r="J37" s="85">
        <f>0</f>
        <v>0</v>
      </c>
      <c r="L37" s="34"/>
    </row>
    <row r="38" spans="2:12" s="1" customFormat="1" ht="14.45" hidden="1" customHeight="1">
      <c r="B38" s="34"/>
      <c r="E38" s="28" t="s">
        <v>53</v>
      </c>
      <c r="F38" s="85">
        <f>ROUND((SUM(BH87:BH130)),  2)</f>
        <v>0</v>
      </c>
      <c r="I38" s="95">
        <v>0.12</v>
      </c>
      <c r="J38" s="85">
        <f>0</f>
        <v>0</v>
      </c>
      <c r="L38" s="34"/>
    </row>
    <row r="39" spans="2:12" s="1" customFormat="1" ht="14.45" hidden="1" customHeight="1">
      <c r="B39" s="34"/>
      <c r="E39" s="28" t="s">
        <v>54</v>
      </c>
      <c r="F39" s="85">
        <f>ROUND((SUM(BI87:BI130)),  2)</f>
        <v>0</v>
      </c>
      <c r="I39" s="95">
        <v>0</v>
      </c>
      <c r="J39" s="85">
        <f>0</f>
        <v>0</v>
      </c>
      <c r="L39" s="34"/>
    </row>
    <row r="40" spans="2:12" s="1" customFormat="1" ht="6.95" customHeight="1">
      <c r="B40" s="34"/>
      <c r="L40" s="34"/>
    </row>
    <row r="41" spans="2:12" s="1" customFormat="1" ht="25.35" customHeight="1">
      <c r="B41" s="34"/>
      <c r="C41" s="96"/>
      <c r="D41" s="97" t="s">
        <v>55</v>
      </c>
      <c r="E41" s="56"/>
      <c r="F41" s="56"/>
      <c r="G41" s="98" t="s">
        <v>56</v>
      </c>
      <c r="H41" s="99" t="s">
        <v>57</v>
      </c>
      <c r="I41" s="56"/>
      <c r="J41" s="100">
        <f>SUM(J32:J39)</f>
        <v>0</v>
      </c>
      <c r="K41" s="101"/>
      <c r="L41" s="34"/>
    </row>
    <row r="42" spans="2:12" s="1" customFormat="1" ht="14.45" customHeight="1">
      <c r="B42" s="43"/>
      <c r="C42" s="44"/>
      <c r="D42" s="44"/>
      <c r="E42" s="44"/>
      <c r="F42" s="44"/>
      <c r="G42" s="44"/>
      <c r="H42" s="44"/>
      <c r="I42" s="44"/>
      <c r="J42" s="44"/>
      <c r="K42" s="44"/>
      <c r="L42" s="34"/>
    </row>
    <row r="46" spans="2:12" s="1" customFormat="1" ht="6.95" customHeight="1">
      <c r="B46" s="45"/>
      <c r="C46" s="46"/>
      <c r="D46" s="46"/>
      <c r="E46" s="46"/>
      <c r="F46" s="46"/>
      <c r="G46" s="46"/>
      <c r="H46" s="46"/>
      <c r="I46" s="46"/>
      <c r="J46" s="46"/>
      <c r="K46" s="46"/>
      <c r="L46" s="34"/>
    </row>
    <row r="47" spans="2:12" s="1" customFormat="1" ht="24.95" customHeight="1">
      <c r="B47" s="34"/>
      <c r="C47" s="22" t="s">
        <v>113</v>
      </c>
      <c r="L47" s="34"/>
    </row>
    <row r="48" spans="2:12" s="1" customFormat="1" ht="6.95" customHeight="1">
      <c r="B48" s="34"/>
      <c r="L48" s="34"/>
    </row>
    <row r="49" spans="2:47" s="1" customFormat="1" ht="12" customHeight="1">
      <c r="B49" s="34"/>
      <c r="C49" s="28" t="s">
        <v>17</v>
      </c>
      <c r="L49" s="34"/>
    </row>
    <row r="50" spans="2:47" s="1" customFormat="1" ht="16.5" customHeight="1">
      <c r="B50" s="34"/>
      <c r="E50" s="329" t="str">
        <f>E7</f>
        <v>Rekonstrukce Předzámčí, Kostelec nad Černými lesy</v>
      </c>
      <c r="F50" s="330"/>
      <c r="G50" s="330"/>
      <c r="H50" s="330"/>
      <c r="L50" s="34"/>
    </row>
    <row r="51" spans="2:47" ht="12" customHeight="1">
      <c r="B51" s="21"/>
      <c r="C51" s="28" t="s">
        <v>111</v>
      </c>
      <c r="L51" s="21"/>
    </row>
    <row r="52" spans="2:47" s="1" customFormat="1" ht="16.5" customHeight="1">
      <c r="B52" s="34"/>
      <c r="E52" s="329" t="s">
        <v>197</v>
      </c>
      <c r="F52" s="331"/>
      <c r="G52" s="331"/>
      <c r="H52" s="331"/>
      <c r="L52" s="34"/>
    </row>
    <row r="53" spans="2:47" s="1" customFormat="1" ht="12" customHeight="1">
      <c r="B53" s="34"/>
      <c r="C53" s="28" t="s">
        <v>198</v>
      </c>
      <c r="L53" s="34"/>
    </row>
    <row r="54" spans="2:47" s="1" customFormat="1" ht="16.5" customHeight="1">
      <c r="B54" s="34"/>
      <c r="E54" s="287" t="str">
        <f>E11</f>
        <v>SO01-5 - Vzduchotechnika</v>
      </c>
      <c r="F54" s="331"/>
      <c r="G54" s="331"/>
      <c r="H54" s="331"/>
      <c r="L54" s="34"/>
    </row>
    <row r="55" spans="2:47" s="1" customFormat="1" ht="6.95" customHeight="1">
      <c r="B55" s="34"/>
      <c r="L55" s="34"/>
    </row>
    <row r="56" spans="2:47" s="1" customFormat="1" ht="12" customHeight="1">
      <c r="B56" s="34"/>
      <c r="C56" s="28" t="s">
        <v>22</v>
      </c>
      <c r="F56" s="26" t="str">
        <f>F14</f>
        <v>p.č. 2568, k.ú. Kostelec n.Č.l.</v>
      </c>
      <c r="I56" s="28" t="s">
        <v>24</v>
      </c>
      <c r="J56" s="51" t="str">
        <f>IF(J14="","",J14)</f>
        <v>6. 7. 2025</v>
      </c>
      <c r="L56" s="34"/>
    </row>
    <row r="57" spans="2:47" s="1" customFormat="1" ht="6.95" customHeight="1">
      <c r="B57" s="34"/>
      <c r="L57" s="34"/>
    </row>
    <row r="58" spans="2:47" s="1" customFormat="1" ht="15.2" customHeight="1">
      <c r="B58" s="34"/>
      <c r="C58" s="28" t="s">
        <v>30</v>
      </c>
      <c r="F58" s="26" t="str">
        <f>E17</f>
        <v>Lesy ČZU, ČZU v Praze</v>
      </c>
      <c r="I58" s="28" t="s">
        <v>38</v>
      </c>
      <c r="J58" s="32" t="str">
        <f>E23</f>
        <v>atelier 322, s.r.o.</v>
      </c>
      <c r="L58" s="34"/>
    </row>
    <row r="59" spans="2:47" s="1" customFormat="1" ht="15.2" customHeight="1">
      <c r="B59" s="34"/>
      <c r="C59" s="28" t="s">
        <v>36</v>
      </c>
      <c r="F59" s="26" t="str">
        <f>IF(E20="","",E20)</f>
        <v>Vyplň údaj</v>
      </c>
      <c r="I59" s="28" t="s">
        <v>41</v>
      </c>
      <c r="J59" s="32" t="str">
        <f>E26</f>
        <v xml:space="preserve"> </v>
      </c>
      <c r="L59" s="34"/>
    </row>
    <row r="60" spans="2:47" s="1" customFormat="1" ht="10.35" customHeight="1">
      <c r="B60" s="34"/>
      <c r="L60" s="34"/>
    </row>
    <row r="61" spans="2:47" s="1" customFormat="1" ht="29.25" customHeight="1">
      <c r="B61" s="34"/>
      <c r="C61" s="102" t="s">
        <v>114</v>
      </c>
      <c r="D61" s="96"/>
      <c r="E61" s="96"/>
      <c r="F61" s="96"/>
      <c r="G61" s="96"/>
      <c r="H61" s="96"/>
      <c r="I61" s="96"/>
      <c r="J61" s="103" t="s">
        <v>115</v>
      </c>
      <c r="K61" s="96"/>
      <c r="L61" s="34"/>
    </row>
    <row r="62" spans="2:47" s="1" customFormat="1" ht="10.35" customHeight="1">
      <c r="B62" s="34"/>
      <c r="L62" s="34"/>
    </row>
    <row r="63" spans="2:47" s="1" customFormat="1" ht="22.9" customHeight="1">
      <c r="B63" s="34"/>
      <c r="C63" s="104" t="s">
        <v>77</v>
      </c>
      <c r="J63" s="65">
        <f>J87</f>
        <v>0</v>
      </c>
      <c r="L63" s="34"/>
      <c r="AU63" s="18" t="s">
        <v>116</v>
      </c>
    </row>
    <row r="64" spans="2:47" s="8" customFormat="1" ht="24.95" customHeight="1">
      <c r="B64" s="105"/>
      <c r="D64" s="106" t="s">
        <v>211</v>
      </c>
      <c r="E64" s="107"/>
      <c r="F64" s="107"/>
      <c r="G64" s="107"/>
      <c r="H64" s="107"/>
      <c r="I64" s="107"/>
      <c r="J64" s="108">
        <f>J88</f>
        <v>0</v>
      </c>
      <c r="L64" s="105"/>
    </row>
    <row r="65" spans="2:12" s="9" customFormat="1" ht="19.899999999999999" customHeight="1">
      <c r="B65" s="109"/>
      <c r="D65" s="110" t="s">
        <v>2269</v>
      </c>
      <c r="E65" s="111"/>
      <c r="F65" s="111"/>
      <c r="G65" s="111"/>
      <c r="H65" s="111"/>
      <c r="I65" s="111"/>
      <c r="J65" s="112">
        <f>J89</f>
        <v>0</v>
      </c>
      <c r="L65" s="109"/>
    </row>
    <row r="66" spans="2:12" s="1" customFormat="1" ht="21.75" customHeight="1">
      <c r="B66" s="34"/>
      <c r="L66" s="34"/>
    </row>
    <row r="67" spans="2:12" s="1" customFormat="1" ht="6.95" customHeight="1">
      <c r="B67" s="43"/>
      <c r="C67" s="44"/>
      <c r="D67" s="44"/>
      <c r="E67" s="44"/>
      <c r="F67" s="44"/>
      <c r="G67" s="44"/>
      <c r="H67" s="44"/>
      <c r="I67" s="44"/>
      <c r="J67" s="44"/>
      <c r="K67" s="44"/>
      <c r="L67" s="34"/>
    </row>
    <row r="71" spans="2:12" s="1" customFormat="1" ht="6.95" customHeight="1">
      <c r="B71" s="45"/>
      <c r="C71" s="46"/>
      <c r="D71" s="46"/>
      <c r="E71" s="46"/>
      <c r="F71" s="46"/>
      <c r="G71" s="46"/>
      <c r="H71" s="46"/>
      <c r="I71" s="46"/>
      <c r="J71" s="46"/>
      <c r="K71" s="46"/>
      <c r="L71" s="34"/>
    </row>
    <row r="72" spans="2:12" s="1" customFormat="1" ht="24.95" customHeight="1">
      <c r="B72" s="34"/>
      <c r="C72" s="22" t="s">
        <v>122</v>
      </c>
      <c r="L72" s="34"/>
    </row>
    <row r="73" spans="2:12" s="1" customFormat="1" ht="6.95" customHeight="1">
      <c r="B73" s="34"/>
      <c r="L73" s="34"/>
    </row>
    <row r="74" spans="2:12" s="1" customFormat="1" ht="12" customHeight="1">
      <c r="B74" s="34"/>
      <c r="C74" s="28" t="s">
        <v>17</v>
      </c>
      <c r="L74" s="34"/>
    </row>
    <row r="75" spans="2:12" s="1" customFormat="1" ht="16.5" customHeight="1">
      <c r="B75" s="34"/>
      <c r="E75" s="329" t="str">
        <f>E7</f>
        <v>Rekonstrukce Předzámčí, Kostelec nad Černými lesy</v>
      </c>
      <c r="F75" s="330"/>
      <c r="G75" s="330"/>
      <c r="H75" s="330"/>
      <c r="L75" s="34"/>
    </row>
    <row r="76" spans="2:12" ht="12" customHeight="1">
      <c r="B76" s="21"/>
      <c r="C76" s="28" t="s">
        <v>111</v>
      </c>
      <c r="L76" s="21"/>
    </row>
    <row r="77" spans="2:12" s="1" customFormat="1" ht="16.5" customHeight="1">
      <c r="B77" s="34"/>
      <c r="E77" s="329" t="s">
        <v>197</v>
      </c>
      <c r="F77" s="331"/>
      <c r="G77" s="331"/>
      <c r="H77" s="331"/>
      <c r="L77" s="34"/>
    </row>
    <row r="78" spans="2:12" s="1" customFormat="1" ht="12" customHeight="1">
      <c r="B78" s="34"/>
      <c r="C78" s="28" t="s">
        <v>198</v>
      </c>
      <c r="L78" s="34"/>
    </row>
    <row r="79" spans="2:12" s="1" customFormat="1" ht="16.5" customHeight="1">
      <c r="B79" s="34"/>
      <c r="E79" s="287" t="str">
        <f>E11</f>
        <v>SO01-5 - Vzduchotechnika</v>
      </c>
      <c r="F79" s="331"/>
      <c r="G79" s="331"/>
      <c r="H79" s="331"/>
      <c r="L79" s="34"/>
    </row>
    <row r="80" spans="2:12" s="1" customFormat="1" ht="6.95" customHeight="1">
      <c r="B80" s="34"/>
      <c r="L80" s="34"/>
    </row>
    <row r="81" spans="2:65" s="1" customFormat="1" ht="12" customHeight="1">
      <c r="B81" s="34"/>
      <c r="C81" s="28" t="s">
        <v>22</v>
      </c>
      <c r="F81" s="26" t="str">
        <f>F14</f>
        <v>p.č. 2568, k.ú. Kostelec n.Č.l.</v>
      </c>
      <c r="I81" s="28" t="s">
        <v>24</v>
      </c>
      <c r="J81" s="51" t="str">
        <f>IF(J14="","",J14)</f>
        <v>6. 7. 2025</v>
      </c>
      <c r="L81" s="34"/>
    </row>
    <row r="82" spans="2:65" s="1" customFormat="1" ht="6.95" customHeight="1">
      <c r="B82" s="34"/>
      <c r="L82" s="34"/>
    </row>
    <row r="83" spans="2:65" s="1" customFormat="1" ht="15.2" customHeight="1">
      <c r="B83" s="34"/>
      <c r="C83" s="28" t="s">
        <v>30</v>
      </c>
      <c r="F83" s="26" t="str">
        <f>E17</f>
        <v>Lesy ČZU, ČZU v Praze</v>
      </c>
      <c r="I83" s="28" t="s">
        <v>38</v>
      </c>
      <c r="J83" s="32" t="str">
        <f>E23</f>
        <v>atelier 322, s.r.o.</v>
      </c>
      <c r="L83" s="34"/>
    </row>
    <row r="84" spans="2:65" s="1" customFormat="1" ht="15.2" customHeight="1">
      <c r="B84" s="34"/>
      <c r="C84" s="28" t="s">
        <v>36</v>
      </c>
      <c r="F84" s="26" t="str">
        <f>IF(E20="","",E20)</f>
        <v>Vyplň údaj</v>
      </c>
      <c r="I84" s="28" t="s">
        <v>41</v>
      </c>
      <c r="J84" s="32" t="str">
        <f>E26</f>
        <v xml:space="preserve"> </v>
      </c>
      <c r="L84" s="34"/>
    </row>
    <row r="85" spans="2:65" s="1" customFormat="1" ht="10.35" customHeight="1">
      <c r="B85" s="34"/>
      <c r="L85" s="34"/>
    </row>
    <row r="86" spans="2:65" s="10" customFormat="1" ht="29.25" customHeight="1">
      <c r="B86" s="113"/>
      <c r="C86" s="114" t="s">
        <v>123</v>
      </c>
      <c r="D86" s="115" t="s">
        <v>64</v>
      </c>
      <c r="E86" s="115" t="s">
        <v>60</v>
      </c>
      <c r="F86" s="115" t="s">
        <v>61</v>
      </c>
      <c r="G86" s="115" t="s">
        <v>124</v>
      </c>
      <c r="H86" s="115" t="s">
        <v>125</v>
      </c>
      <c r="I86" s="115" t="s">
        <v>126</v>
      </c>
      <c r="J86" s="115" t="s">
        <v>115</v>
      </c>
      <c r="K86" s="116" t="s">
        <v>127</v>
      </c>
      <c r="L86" s="113"/>
      <c r="M86" s="58" t="s">
        <v>3</v>
      </c>
      <c r="N86" s="59" t="s">
        <v>49</v>
      </c>
      <c r="O86" s="59" t="s">
        <v>128</v>
      </c>
      <c r="P86" s="59" t="s">
        <v>129</v>
      </c>
      <c r="Q86" s="59" t="s">
        <v>130</v>
      </c>
      <c r="R86" s="59" t="s">
        <v>131</v>
      </c>
      <c r="S86" s="59" t="s">
        <v>132</v>
      </c>
      <c r="T86" s="60" t="s">
        <v>133</v>
      </c>
    </row>
    <row r="87" spans="2:65" s="1" customFormat="1" ht="22.9" customHeight="1">
      <c r="B87" s="34"/>
      <c r="C87" s="63" t="s">
        <v>134</v>
      </c>
      <c r="J87" s="117">
        <f>BK87</f>
        <v>0</v>
      </c>
      <c r="L87" s="34"/>
      <c r="M87" s="61"/>
      <c r="N87" s="52"/>
      <c r="O87" s="52"/>
      <c r="P87" s="118">
        <f>P88</f>
        <v>0</v>
      </c>
      <c r="Q87" s="52"/>
      <c r="R87" s="118">
        <f>R88</f>
        <v>2.1650000000000003E-2</v>
      </c>
      <c r="S87" s="52"/>
      <c r="T87" s="119">
        <f>T88</f>
        <v>0</v>
      </c>
      <c r="AT87" s="18" t="s">
        <v>78</v>
      </c>
      <c r="AU87" s="18" t="s">
        <v>116</v>
      </c>
      <c r="BK87" s="120">
        <f>BK88</f>
        <v>0</v>
      </c>
    </row>
    <row r="88" spans="2:65" s="11" customFormat="1" ht="25.9" customHeight="1">
      <c r="B88" s="121"/>
      <c r="D88" s="122" t="s">
        <v>78</v>
      </c>
      <c r="E88" s="123" t="s">
        <v>885</v>
      </c>
      <c r="F88" s="123" t="s">
        <v>886</v>
      </c>
      <c r="I88" s="124"/>
      <c r="J88" s="125">
        <f>BK88</f>
        <v>0</v>
      </c>
      <c r="L88" s="121"/>
      <c r="M88" s="126"/>
      <c r="P88" s="127">
        <f>P89</f>
        <v>0</v>
      </c>
      <c r="R88" s="127">
        <f>R89</f>
        <v>2.1650000000000003E-2</v>
      </c>
      <c r="T88" s="128">
        <f>T89</f>
        <v>0</v>
      </c>
      <c r="AR88" s="122" t="s">
        <v>89</v>
      </c>
      <c r="AT88" s="129" t="s">
        <v>78</v>
      </c>
      <c r="AU88" s="129" t="s">
        <v>79</v>
      </c>
      <c r="AY88" s="122" t="s">
        <v>136</v>
      </c>
      <c r="BK88" s="130">
        <f>BK89</f>
        <v>0</v>
      </c>
    </row>
    <row r="89" spans="2:65" s="11" customFormat="1" ht="22.9" customHeight="1">
      <c r="B89" s="121"/>
      <c r="D89" s="122" t="s">
        <v>78</v>
      </c>
      <c r="E89" s="131" t="s">
        <v>2270</v>
      </c>
      <c r="F89" s="131" t="s">
        <v>108</v>
      </c>
      <c r="I89" s="124"/>
      <c r="J89" s="132">
        <f>BK89</f>
        <v>0</v>
      </c>
      <c r="L89" s="121"/>
      <c r="M89" s="126"/>
      <c r="P89" s="127">
        <f>SUM(P90:P130)</f>
        <v>0</v>
      </c>
      <c r="R89" s="127">
        <f>SUM(R90:R130)</f>
        <v>2.1650000000000003E-2</v>
      </c>
      <c r="T89" s="128">
        <f>SUM(T90:T130)</f>
        <v>0</v>
      </c>
      <c r="AR89" s="122" t="s">
        <v>89</v>
      </c>
      <c r="AT89" s="129" t="s">
        <v>78</v>
      </c>
      <c r="AU89" s="129" t="s">
        <v>87</v>
      </c>
      <c r="AY89" s="122" t="s">
        <v>136</v>
      </c>
      <c r="BK89" s="130">
        <f>SUM(BK90:BK130)</f>
        <v>0</v>
      </c>
    </row>
    <row r="90" spans="2:65" s="1" customFormat="1" ht="16.5" customHeight="1">
      <c r="B90" s="133"/>
      <c r="C90" s="134" t="s">
        <v>87</v>
      </c>
      <c r="D90" s="134" t="s">
        <v>139</v>
      </c>
      <c r="E90" s="135" t="s">
        <v>2271</v>
      </c>
      <c r="F90" s="136" t="s">
        <v>2272</v>
      </c>
      <c r="G90" s="137" t="s">
        <v>312</v>
      </c>
      <c r="H90" s="138">
        <v>5</v>
      </c>
      <c r="I90" s="139"/>
      <c r="J90" s="140">
        <f>ROUND(I90*H90,2)</f>
        <v>0</v>
      </c>
      <c r="K90" s="136" t="s">
        <v>143</v>
      </c>
      <c r="L90" s="34"/>
      <c r="M90" s="141" t="s">
        <v>3</v>
      </c>
      <c r="N90" s="142" t="s">
        <v>50</v>
      </c>
      <c r="P90" s="143">
        <f>O90*H90</f>
        <v>0</v>
      </c>
      <c r="Q90" s="143">
        <v>0</v>
      </c>
      <c r="R90" s="143">
        <f>Q90*H90</f>
        <v>0</v>
      </c>
      <c r="S90" s="143">
        <v>0</v>
      </c>
      <c r="T90" s="144">
        <f>S90*H90</f>
        <v>0</v>
      </c>
      <c r="AR90" s="145" t="s">
        <v>345</v>
      </c>
      <c r="AT90" s="145" t="s">
        <v>139</v>
      </c>
      <c r="AU90" s="145" t="s">
        <v>89</v>
      </c>
      <c r="AY90" s="18" t="s">
        <v>136</v>
      </c>
      <c r="BE90" s="146">
        <f>IF(N90="základní",J90,0)</f>
        <v>0</v>
      </c>
      <c r="BF90" s="146">
        <f>IF(N90="snížená",J90,0)</f>
        <v>0</v>
      </c>
      <c r="BG90" s="146">
        <f>IF(N90="zákl. přenesená",J90,0)</f>
        <v>0</v>
      </c>
      <c r="BH90" s="146">
        <f>IF(N90="sníž. přenesená",J90,0)</f>
        <v>0</v>
      </c>
      <c r="BI90" s="146">
        <f>IF(N90="nulová",J90,0)</f>
        <v>0</v>
      </c>
      <c r="BJ90" s="18" t="s">
        <v>87</v>
      </c>
      <c r="BK90" s="146">
        <f>ROUND(I90*H90,2)</f>
        <v>0</v>
      </c>
      <c r="BL90" s="18" t="s">
        <v>345</v>
      </c>
      <c r="BM90" s="145" t="s">
        <v>2273</v>
      </c>
    </row>
    <row r="91" spans="2:65" s="1" customFormat="1" ht="11.25">
      <c r="B91" s="34"/>
      <c r="D91" s="147" t="s">
        <v>146</v>
      </c>
      <c r="F91" s="148" t="s">
        <v>2274</v>
      </c>
      <c r="I91" s="149"/>
      <c r="L91" s="34"/>
      <c r="M91" s="150"/>
      <c r="T91" s="55"/>
      <c r="AT91" s="18" t="s">
        <v>146</v>
      </c>
      <c r="AU91" s="18" t="s">
        <v>89</v>
      </c>
    </row>
    <row r="92" spans="2:65" s="1" customFormat="1" ht="16.5" customHeight="1">
      <c r="B92" s="133"/>
      <c r="C92" s="184" t="s">
        <v>89</v>
      </c>
      <c r="D92" s="184" t="s">
        <v>895</v>
      </c>
      <c r="E92" s="185" t="s">
        <v>2275</v>
      </c>
      <c r="F92" s="186" t="s">
        <v>2276</v>
      </c>
      <c r="G92" s="187" t="s">
        <v>312</v>
      </c>
      <c r="H92" s="188">
        <v>5</v>
      </c>
      <c r="I92" s="189"/>
      <c r="J92" s="190">
        <f>ROUND(I92*H92,2)</f>
        <v>0</v>
      </c>
      <c r="K92" s="186" t="s">
        <v>143</v>
      </c>
      <c r="L92" s="191"/>
      <c r="M92" s="192" t="s">
        <v>3</v>
      </c>
      <c r="N92" s="193" t="s">
        <v>50</v>
      </c>
      <c r="P92" s="143">
        <f>O92*H92</f>
        <v>0</v>
      </c>
      <c r="Q92" s="143">
        <v>5.6999999999999998E-4</v>
      </c>
      <c r="R92" s="143">
        <f>Q92*H92</f>
        <v>2.8500000000000001E-3</v>
      </c>
      <c r="S92" s="143">
        <v>0</v>
      </c>
      <c r="T92" s="144">
        <f>S92*H92</f>
        <v>0</v>
      </c>
      <c r="AR92" s="145" t="s">
        <v>472</v>
      </c>
      <c r="AT92" s="145" t="s">
        <v>895</v>
      </c>
      <c r="AU92" s="145" t="s">
        <v>89</v>
      </c>
      <c r="AY92" s="18" t="s">
        <v>136</v>
      </c>
      <c r="BE92" s="146">
        <f>IF(N92="základní",J92,0)</f>
        <v>0</v>
      </c>
      <c r="BF92" s="146">
        <f>IF(N92="snížená",J92,0)</f>
        <v>0</v>
      </c>
      <c r="BG92" s="146">
        <f>IF(N92="zákl. přenesená",J92,0)</f>
        <v>0</v>
      </c>
      <c r="BH92" s="146">
        <f>IF(N92="sníž. přenesená",J92,0)</f>
        <v>0</v>
      </c>
      <c r="BI92" s="146">
        <f>IF(N92="nulová",J92,0)</f>
        <v>0</v>
      </c>
      <c r="BJ92" s="18" t="s">
        <v>87</v>
      </c>
      <c r="BK92" s="146">
        <f>ROUND(I92*H92,2)</f>
        <v>0</v>
      </c>
      <c r="BL92" s="18" t="s">
        <v>345</v>
      </c>
      <c r="BM92" s="145" t="s">
        <v>2277</v>
      </c>
    </row>
    <row r="93" spans="2:65" s="1" customFormat="1" ht="19.5">
      <c r="B93" s="34"/>
      <c r="D93" s="151" t="s">
        <v>158</v>
      </c>
      <c r="F93" s="152" t="s">
        <v>2278</v>
      </c>
      <c r="I93" s="149"/>
      <c r="L93" s="34"/>
      <c r="M93" s="150"/>
      <c r="T93" s="55"/>
      <c r="AT93" s="18" t="s">
        <v>158</v>
      </c>
      <c r="AU93" s="18" t="s">
        <v>89</v>
      </c>
    </row>
    <row r="94" spans="2:65" s="1" customFormat="1" ht="16.5" customHeight="1">
      <c r="B94" s="133"/>
      <c r="C94" s="134" t="s">
        <v>154</v>
      </c>
      <c r="D94" s="134" t="s">
        <v>139</v>
      </c>
      <c r="E94" s="135" t="s">
        <v>2279</v>
      </c>
      <c r="F94" s="136" t="s">
        <v>2280</v>
      </c>
      <c r="G94" s="137" t="s">
        <v>312</v>
      </c>
      <c r="H94" s="138">
        <v>2</v>
      </c>
      <c r="I94" s="139"/>
      <c r="J94" s="140">
        <f>ROUND(I94*H94,2)</f>
        <v>0</v>
      </c>
      <c r="K94" s="136" t="s">
        <v>143</v>
      </c>
      <c r="L94" s="34"/>
      <c r="M94" s="141" t="s">
        <v>3</v>
      </c>
      <c r="N94" s="142" t="s">
        <v>50</v>
      </c>
      <c r="P94" s="143">
        <f>O94*H94</f>
        <v>0</v>
      </c>
      <c r="Q94" s="143">
        <v>0</v>
      </c>
      <c r="R94" s="143">
        <f>Q94*H94</f>
        <v>0</v>
      </c>
      <c r="S94" s="143">
        <v>0</v>
      </c>
      <c r="T94" s="144">
        <f>S94*H94</f>
        <v>0</v>
      </c>
      <c r="AR94" s="145" t="s">
        <v>345</v>
      </c>
      <c r="AT94" s="145" t="s">
        <v>139</v>
      </c>
      <c r="AU94" s="145" t="s">
        <v>89</v>
      </c>
      <c r="AY94" s="18" t="s">
        <v>136</v>
      </c>
      <c r="BE94" s="146">
        <f>IF(N94="základní",J94,0)</f>
        <v>0</v>
      </c>
      <c r="BF94" s="146">
        <f>IF(N94="snížená",J94,0)</f>
        <v>0</v>
      </c>
      <c r="BG94" s="146">
        <f>IF(N94="zákl. přenesená",J94,0)</f>
        <v>0</v>
      </c>
      <c r="BH94" s="146">
        <f>IF(N94="sníž. přenesená",J94,0)</f>
        <v>0</v>
      </c>
      <c r="BI94" s="146">
        <f>IF(N94="nulová",J94,0)</f>
        <v>0</v>
      </c>
      <c r="BJ94" s="18" t="s">
        <v>87</v>
      </c>
      <c r="BK94" s="146">
        <f>ROUND(I94*H94,2)</f>
        <v>0</v>
      </c>
      <c r="BL94" s="18" t="s">
        <v>345</v>
      </c>
      <c r="BM94" s="145" t="s">
        <v>2281</v>
      </c>
    </row>
    <row r="95" spans="2:65" s="1" customFormat="1" ht="11.25">
      <c r="B95" s="34"/>
      <c r="D95" s="147" t="s">
        <v>146</v>
      </c>
      <c r="F95" s="148" t="s">
        <v>2282</v>
      </c>
      <c r="I95" s="149"/>
      <c r="L95" s="34"/>
      <c r="M95" s="150"/>
      <c r="T95" s="55"/>
      <c r="AT95" s="18" t="s">
        <v>146</v>
      </c>
      <c r="AU95" s="18" t="s">
        <v>89</v>
      </c>
    </row>
    <row r="96" spans="2:65" s="1" customFormat="1" ht="16.5" customHeight="1">
      <c r="B96" s="133"/>
      <c r="C96" s="184" t="s">
        <v>162</v>
      </c>
      <c r="D96" s="184" t="s">
        <v>895</v>
      </c>
      <c r="E96" s="185" t="s">
        <v>2275</v>
      </c>
      <c r="F96" s="186" t="s">
        <v>2276</v>
      </c>
      <c r="G96" s="187" t="s">
        <v>312</v>
      </c>
      <c r="H96" s="188">
        <v>2</v>
      </c>
      <c r="I96" s="189"/>
      <c r="J96" s="190">
        <f>ROUND(I96*H96,2)</f>
        <v>0</v>
      </c>
      <c r="K96" s="186" t="s">
        <v>143</v>
      </c>
      <c r="L96" s="191"/>
      <c r="M96" s="192" t="s">
        <v>3</v>
      </c>
      <c r="N96" s="193" t="s">
        <v>50</v>
      </c>
      <c r="P96" s="143">
        <f>O96*H96</f>
        <v>0</v>
      </c>
      <c r="Q96" s="143">
        <v>5.6999999999999998E-4</v>
      </c>
      <c r="R96" s="143">
        <f>Q96*H96</f>
        <v>1.14E-3</v>
      </c>
      <c r="S96" s="143">
        <v>0</v>
      </c>
      <c r="T96" s="144">
        <f>S96*H96</f>
        <v>0</v>
      </c>
      <c r="AR96" s="145" t="s">
        <v>472</v>
      </c>
      <c r="AT96" s="145" t="s">
        <v>895</v>
      </c>
      <c r="AU96" s="145" t="s">
        <v>89</v>
      </c>
      <c r="AY96" s="18" t="s">
        <v>136</v>
      </c>
      <c r="BE96" s="146">
        <f>IF(N96="základní",J96,0)</f>
        <v>0</v>
      </c>
      <c r="BF96" s="146">
        <f>IF(N96="snížená",J96,0)</f>
        <v>0</v>
      </c>
      <c r="BG96" s="146">
        <f>IF(N96="zákl. přenesená",J96,0)</f>
        <v>0</v>
      </c>
      <c r="BH96" s="146">
        <f>IF(N96="sníž. přenesená",J96,0)</f>
        <v>0</v>
      </c>
      <c r="BI96" s="146">
        <f>IF(N96="nulová",J96,0)</f>
        <v>0</v>
      </c>
      <c r="BJ96" s="18" t="s">
        <v>87</v>
      </c>
      <c r="BK96" s="146">
        <f>ROUND(I96*H96,2)</f>
        <v>0</v>
      </c>
      <c r="BL96" s="18" t="s">
        <v>345</v>
      </c>
      <c r="BM96" s="145" t="s">
        <v>2283</v>
      </c>
    </row>
    <row r="97" spans="2:65" s="1" customFormat="1" ht="19.5">
      <c r="B97" s="34"/>
      <c r="D97" s="151" t="s">
        <v>158</v>
      </c>
      <c r="F97" s="152" t="s">
        <v>2284</v>
      </c>
      <c r="I97" s="149"/>
      <c r="L97" s="34"/>
      <c r="M97" s="150"/>
      <c r="T97" s="55"/>
      <c r="AT97" s="18" t="s">
        <v>158</v>
      </c>
      <c r="AU97" s="18" t="s">
        <v>89</v>
      </c>
    </row>
    <row r="98" spans="2:65" s="1" customFormat="1" ht="16.5" customHeight="1">
      <c r="B98" s="133"/>
      <c r="C98" s="134" t="s">
        <v>135</v>
      </c>
      <c r="D98" s="134" t="s">
        <v>139</v>
      </c>
      <c r="E98" s="135" t="s">
        <v>2285</v>
      </c>
      <c r="F98" s="136" t="s">
        <v>2286</v>
      </c>
      <c r="G98" s="137" t="s">
        <v>312</v>
      </c>
      <c r="H98" s="138">
        <v>2</v>
      </c>
      <c r="I98" s="139"/>
      <c r="J98" s="140">
        <f>ROUND(I98*H98,2)</f>
        <v>0</v>
      </c>
      <c r="K98" s="136" t="s">
        <v>143</v>
      </c>
      <c r="L98" s="34"/>
      <c r="M98" s="141" t="s">
        <v>3</v>
      </c>
      <c r="N98" s="142" t="s">
        <v>50</v>
      </c>
      <c r="P98" s="143">
        <f>O98*H98</f>
        <v>0</v>
      </c>
      <c r="Q98" s="143">
        <v>0</v>
      </c>
      <c r="R98" s="143">
        <f>Q98*H98</f>
        <v>0</v>
      </c>
      <c r="S98" s="143">
        <v>0</v>
      </c>
      <c r="T98" s="144">
        <f>S98*H98</f>
        <v>0</v>
      </c>
      <c r="AR98" s="145" t="s">
        <v>345</v>
      </c>
      <c r="AT98" s="145" t="s">
        <v>139</v>
      </c>
      <c r="AU98" s="145" t="s">
        <v>89</v>
      </c>
      <c r="AY98" s="18" t="s">
        <v>136</v>
      </c>
      <c r="BE98" s="146">
        <f>IF(N98="základní",J98,0)</f>
        <v>0</v>
      </c>
      <c r="BF98" s="146">
        <f>IF(N98="snížená",J98,0)</f>
        <v>0</v>
      </c>
      <c r="BG98" s="146">
        <f>IF(N98="zákl. přenesená",J98,0)</f>
        <v>0</v>
      </c>
      <c r="BH98" s="146">
        <f>IF(N98="sníž. přenesená",J98,0)</f>
        <v>0</v>
      </c>
      <c r="BI98" s="146">
        <f>IF(N98="nulová",J98,0)</f>
        <v>0</v>
      </c>
      <c r="BJ98" s="18" t="s">
        <v>87</v>
      </c>
      <c r="BK98" s="146">
        <f>ROUND(I98*H98,2)</f>
        <v>0</v>
      </c>
      <c r="BL98" s="18" t="s">
        <v>345</v>
      </c>
      <c r="BM98" s="145" t="s">
        <v>2287</v>
      </c>
    </row>
    <row r="99" spans="2:65" s="1" customFormat="1" ht="11.25">
      <c r="B99" s="34"/>
      <c r="D99" s="147" t="s">
        <v>146</v>
      </c>
      <c r="F99" s="148" t="s">
        <v>2288</v>
      </c>
      <c r="I99" s="149"/>
      <c r="L99" s="34"/>
      <c r="M99" s="150"/>
      <c r="T99" s="55"/>
      <c r="AT99" s="18" t="s">
        <v>146</v>
      </c>
      <c r="AU99" s="18" t="s">
        <v>89</v>
      </c>
    </row>
    <row r="100" spans="2:65" s="13" customFormat="1" ht="11.25">
      <c r="B100" s="164"/>
      <c r="D100" s="151" t="s">
        <v>230</v>
      </c>
      <c r="E100" s="165" t="s">
        <v>3</v>
      </c>
      <c r="F100" s="166" t="s">
        <v>2289</v>
      </c>
      <c r="H100" s="165" t="s">
        <v>3</v>
      </c>
      <c r="I100" s="167"/>
      <c r="L100" s="164"/>
      <c r="M100" s="168"/>
      <c r="T100" s="169"/>
      <c r="AT100" s="165" t="s">
        <v>230</v>
      </c>
      <c r="AU100" s="165" t="s">
        <v>89</v>
      </c>
      <c r="AV100" s="13" t="s">
        <v>87</v>
      </c>
      <c r="AW100" s="13" t="s">
        <v>40</v>
      </c>
      <c r="AX100" s="13" t="s">
        <v>79</v>
      </c>
      <c r="AY100" s="165" t="s">
        <v>136</v>
      </c>
    </row>
    <row r="101" spans="2:65" s="12" customFormat="1" ht="11.25">
      <c r="B101" s="157"/>
      <c r="D101" s="151" t="s">
        <v>230</v>
      </c>
      <c r="E101" s="158" t="s">
        <v>3</v>
      </c>
      <c r="F101" s="159" t="s">
        <v>1471</v>
      </c>
      <c r="H101" s="160">
        <v>2</v>
      </c>
      <c r="I101" s="161"/>
      <c r="L101" s="157"/>
      <c r="M101" s="162"/>
      <c r="T101" s="163"/>
      <c r="AT101" s="158" t="s">
        <v>230</v>
      </c>
      <c r="AU101" s="158" t="s">
        <v>89</v>
      </c>
      <c r="AV101" s="12" t="s">
        <v>89</v>
      </c>
      <c r="AW101" s="12" t="s">
        <v>40</v>
      </c>
      <c r="AX101" s="12" t="s">
        <v>79</v>
      </c>
      <c r="AY101" s="158" t="s">
        <v>136</v>
      </c>
    </row>
    <row r="102" spans="2:65" s="14" customFormat="1" ht="11.25">
      <c r="B102" s="170"/>
      <c r="D102" s="151" t="s">
        <v>230</v>
      </c>
      <c r="E102" s="171" t="s">
        <v>3</v>
      </c>
      <c r="F102" s="172" t="s">
        <v>251</v>
      </c>
      <c r="H102" s="173">
        <v>2</v>
      </c>
      <c r="I102" s="174"/>
      <c r="L102" s="170"/>
      <c r="M102" s="175"/>
      <c r="T102" s="176"/>
      <c r="AT102" s="171" t="s">
        <v>230</v>
      </c>
      <c r="AU102" s="171" t="s">
        <v>89</v>
      </c>
      <c r="AV102" s="14" t="s">
        <v>162</v>
      </c>
      <c r="AW102" s="14" t="s">
        <v>40</v>
      </c>
      <c r="AX102" s="14" t="s">
        <v>87</v>
      </c>
      <c r="AY102" s="171" t="s">
        <v>136</v>
      </c>
    </row>
    <row r="103" spans="2:65" s="1" customFormat="1" ht="16.5" customHeight="1">
      <c r="B103" s="133"/>
      <c r="C103" s="184" t="s">
        <v>175</v>
      </c>
      <c r="D103" s="184" t="s">
        <v>895</v>
      </c>
      <c r="E103" s="185" t="s">
        <v>2290</v>
      </c>
      <c r="F103" s="186" t="s">
        <v>2291</v>
      </c>
      <c r="G103" s="187" t="s">
        <v>312</v>
      </c>
      <c r="H103" s="188">
        <v>2</v>
      </c>
      <c r="I103" s="189"/>
      <c r="J103" s="190">
        <f>ROUND(I103*H103,2)</f>
        <v>0</v>
      </c>
      <c r="K103" s="186" t="s">
        <v>143</v>
      </c>
      <c r="L103" s="191"/>
      <c r="M103" s="192" t="s">
        <v>3</v>
      </c>
      <c r="N103" s="193" t="s">
        <v>50</v>
      </c>
      <c r="P103" s="143">
        <f>O103*H103</f>
        <v>0</v>
      </c>
      <c r="Q103" s="143">
        <v>2.0000000000000001E-4</v>
      </c>
      <c r="R103" s="143">
        <f>Q103*H103</f>
        <v>4.0000000000000002E-4</v>
      </c>
      <c r="S103" s="143">
        <v>0</v>
      </c>
      <c r="T103" s="144">
        <f>S103*H103</f>
        <v>0</v>
      </c>
      <c r="AR103" s="145" t="s">
        <v>472</v>
      </c>
      <c r="AT103" s="145" t="s">
        <v>895</v>
      </c>
      <c r="AU103" s="145" t="s">
        <v>89</v>
      </c>
      <c r="AY103" s="18" t="s">
        <v>136</v>
      </c>
      <c r="BE103" s="146">
        <f>IF(N103="základní",J103,0)</f>
        <v>0</v>
      </c>
      <c r="BF103" s="146">
        <f>IF(N103="snížená",J103,0)</f>
        <v>0</v>
      </c>
      <c r="BG103" s="146">
        <f>IF(N103="zákl. přenesená",J103,0)</f>
        <v>0</v>
      </c>
      <c r="BH103" s="146">
        <f>IF(N103="sníž. přenesená",J103,0)</f>
        <v>0</v>
      </c>
      <c r="BI103" s="146">
        <f>IF(N103="nulová",J103,0)</f>
        <v>0</v>
      </c>
      <c r="BJ103" s="18" t="s">
        <v>87</v>
      </c>
      <c r="BK103" s="146">
        <f>ROUND(I103*H103,2)</f>
        <v>0</v>
      </c>
      <c r="BL103" s="18" t="s">
        <v>345</v>
      </c>
      <c r="BM103" s="145" t="s">
        <v>2292</v>
      </c>
    </row>
    <row r="104" spans="2:65" s="1" customFormat="1" ht="16.5" customHeight="1">
      <c r="B104" s="133"/>
      <c r="C104" s="134" t="s">
        <v>271</v>
      </c>
      <c r="D104" s="134" t="s">
        <v>139</v>
      </c>
      <c r="E104" s="135" t="s">
        <v>2293</v>
      </c>
      <c r="F104" s="136" t="s">
        <v>2294</v>
      </c>
      <c r="G104" s="137" t="s">
        <v>283</v>
      </c>
      <c r="H104" s="138">
        <v>19</v>
      </c>
      <c r="I104" s="139"/>
      <c r="J104" s="140">
        <f>ROUND(I104*H104,2)</f>
        <v>0</v>
      </c>
      <c r="K104" s="136" t="s">
        <v>143</v>
      </c>
      <c r="L104" s="34"/>
      <c r="M104" s="141" t="s">
        <v>3</v>
      </c>
      <c r="N104" s="142" t="s">
        <v>50</v>
      </c>
      <c r="P104" s="143">
        <f>O104*H104</f>
        <v>0</v>
      </c>
      <c r="Q104" s="143">
        <v>0</v>
      </c>
      <c r="R104" s="143">
        <f>Q104*H104</f>
        <v>0</v>
      </c>
      <c r="S104" s="143">
        <v>0</v>
      </c>
      <c r="T104" s="144">
        <f>S104*H104</f>
        <v>0</v>
      </c>
      <c r="AR104" s="145" t="s">
        <v>345</v>
      </c>
      <c r="AT104" s="145" t="s">
        <v>139</v>
      </c>
      <c r="AU104" s="145" t="s">
        <v>89</v>
      </c>
      <c r="AY104" s="18" t="s">
        <v>136</v>
      </c>
      <c r="BE104" s="146">
        <f>IF(N104="základní",J104,0)</f>
        <v>0</v>
      </c>
      <c r="BF104" s="146">
        <f>IF(N104="snížená",J104,0)</f>
        <v>0</v>
      </c>
      <c r="BG104" s="146">
        <f>IF(N104="zákl. přenesená",J104,0)</f>
        <v>0</v>
      </c>
      <c r="BH104" s="146">
        <f>IF(N104="sníž. přenesená",J104,0)</f>
        <v>0</v>
      </c>
      <c r="BI104" s="146">
        <f>IF(N104="nulová",J104,0)</f>
        <v>0</v>
      </c>
      <c r="BJ104" s="18" t="s">
        <v>87</v>
      </c>
      <c r="BK104" s="146">
        <f>ROUND(I104*H104,2)</f>
        <v>0</v>
      </c>
      <c r="BL104" s="18" t="s">
        <v>345</v>
      </c>
      <c r="BM104" s="145" t="s">
        <v>2295</v>
      </c>
    </row>
    <row r="105" spans="2:65" s="1" customFormat="1" ht="11.25">
      <c r="B105" s="34"/>
      <c r="D105" s="147" t="s">
        <v>146</v>
      </c>
      <c r="F105" s="148" t="s">
        <v>2296</v>
      </c>
      <c r="I105" s="149"/>
      <c r="L105" s="34"/>
      <c r="M105" s="150"/>
      <c r="T105" s="55"/>
      <c r="AT105" s="18" t="s">
        <v>146</v>
      </c>
      <c r="AU105" s="18" t="s">
        <v>89</v>
      </c>
    </row>
    <row r="106" spans="2:65" s="13" customFormat="1" ht="11.25">
      <c r="B106" s="164"/>
      <c r="D106" s="151" t="s">
        <v>230</v>
      </c>
      <c r="E106" s="165" t="s">
        <v>3</v>
      </c>
      <c r="F106" s="166" t="s">
        <v>2297</v>
      </c>
      <c r="H106" s="165" t="s">
        <v>3</v>
      </c>
      <c r="I106" s="167"/>
      <c r="L106" s="164"/>
      <c r="M106" s="168"/>
      <c r="T106" s="169"/>
      <c r="AT106" s="165" t="s">
        <v>230</v>
      </c>
      <c r="AU106" s="165" t="s">
        <v>89</v>
      </c>
      <c r="AV106" s="13" t="s">
        <v>87</v>
      </c>
      <c r="AW106" s="13" t="s">
        <v>40</v>
      </c>
      <c r="AX106" s="13" t="s">
        <v>79</v>
      </c>
      <c r="AY106" s="165" t="s">
        <v>136</v>
      </c>
    </row>
    <row r="107" spans="2:65" s="12" customFormat="1" ht="11.25">
      <c r="B107" s="157"/>
      <c r="D107" s="151" t="s">
        <v>230</v>
      </c>
      <c r="E107" s="158" t="s">
        <v>3</v>
      </c>
      <c r="F107" s="159" t="s">
        <v>2298</v>
      </c>
      <c r="H107" s="160">
        <v>19</v>
      </c>
      <c r="I107" s="161"/>
      <c r="L107" s="157"/>
      <c r="M107" s="162"/>
      <c r="T107" s="163"/>
      <c r="AT107" s="158" t="s">
        <v>230</v>
      </c>
      <c r="AU107" s="158" t="s">
        <v>89</v>
      </c>
      <c r="AV107" s="12" t="s">
        <v>89</v>
      </c>
      <c r="AW107" s="12" t="s">
        <v>40</v>
      </c>
      <c r="AX107" s="12" t="s">
        <v>79</v>
      </c>
      <c r="AY107" s="158" t="s">
        <v>136</v>
      </c>
    </row>
    <row r="108" spans="2:65" s="14" customFormat="1" ht="11.25">
      <c r="B108" s="170"/>
      <c r="D108" s="151" t="s">
        <v>230</v>
      </c>
      <c r="E108" s="171" t="s">
        <v>3</v>
      </c>
      <c r="F108" s="172" t="s">
        <v>251</v>
      </c>
      <c r="H108" s="173">
        <v>19</v>
      </c>
      <c r="I108" s="174"/>
      <c r="L108" s="170"/>
      <c r="M108" s="175"/>
      <c r="T108" s="176"/>
      <c r="AT108" s="171" t="s">
        <v>230</v>
      </c>
      <c r="AU108" s="171" t="s">
        <v>89</v>
      </c>
      <c r="AV108" s="14" t="s">
        <v>162</v>
      </c>
      <c r="AW108" s="14" t="s">
        <v>40</v>
      </c>
      <c r="AX108" s="14" t="s">
        <v>87</v>
      </c>
      <c r="AY108" s="171" t="s">
        <v>136</v>
      </c>
    </row>
    <row r="109" spans="2:65" s="1" customFormat="1" ht="16.5" customHeight="1">
      <c r="B109" s="133"/>
      <c r="C109" s="184" t="s">
        <v>280</v>
      </c>
      <c r="D109" s="184" t="s">
        <v>895</v>
      </c>
      <c r="E109" s="185" t="s">
        <v>2299</v>
      </c>
      <c r="F109" s="186" t="s">
        <v>2300</v>
      </c>
      <c r="G109" s="187" t="s">
        <v>283</v>
      </c>
      <c r="H109" s="188">
        <v>22.8</v>
      </c>
      <c r="I109" s="189"/>
      <c r="J109" s="190">
        <f>ROUND(I109*H109,2)</f>
        <v>0</v>
      </c>
      <c r="K109" s="186" t="s">
        <v>143</v>
      </c>
      <c r="L109" s="191"/>
      <c r="M109" s="192" t="s">
        <v>3</v>
      </c>
      <c r="N109" s="193" t="s">
        <v>50</v>
      </c>
      <c r="P109" s="143">
        <f>O109*H109</f>
        <v>0</v>
      </c>
      <c r="Q109" s="143">
        <v>6.9999999999999999E-4</v>
      </c>
      <c r="R109" s="143">
        <f>Q109*H109</f>
        <v>1.5960000000000002E-2</v>
      </c>
      <c r="S109" s="143">
        <v>0</v>
      </c>
      <c r="T109" s="144">
        <f>S109*H109</f>
        <v>0</v>
      </c>
      <c r="AR109" s="145" t="s">
        <v>472</v>
      </c>
      <c r="AT109" s="145" t="s">
        <v>895</v>
      </c>
      <c r="AU109" s="145" t="s">
        <v>89</v>
      </c>
      <c r="AY109" s="18" t="s">
        <v>136</v>
      </c>
      <c r="BE109" s="146">
        <f>IF(N109="základní",J109,0)</f>
        <v>0</v>
      </c>
      <c r="BF109" s="146">
        <f>IF(N109="snížená",J109,0)</f>
        <v>0</v>
      </c>
      <c r="BG109" s="146">
        <f>IF(N109="zákl. přenesená",J109,0)</f>
        <v>0</v>
      </c>
      <c r="BH109" s="146">
        <f>IF(N109="sníž. přenesená",J109,0)</f>
        <v>0</v>
      </c>
      <c r="BI109" s="146">
        <f>IF(N109="nulová",J109,0)</f>
        <v>0</v>
      </c>
      <c r="BJ109" s="18" t="s">
        <v>87</v>
      </c>
      <c r="BK109" s="146">
        <f>ROUND(I109*H109,2)</f>
        <v>0</v>
      </c>
      <c r="BL109" s="18" t="s">
        <v>345</v>
      </c>
      <c r="BM109" s="145" t="s">
        <v>2301</v>
      </c>
    </row>
    <row r="110" spans="2:65" s="12" customFormat="1" ht="11.25">
      <c r="B110" s="157"/>
      <c r="D110" s="151" t="s">
        <v>230</v>
      </c>
      <c r="F110" s="159" t="s">
        <v>2302</v>
      </c>
      <c r="H110" s="160">
        <v>22.8</v>
      </c>
      <c r="I110" s="161"/>
      <c r="L110" s="157"/>
      <c r="M110" s="162"/>
      <c r="T110" s="163"/>
      <c r="AT110" s="158" t="s">
        <v>230</v>
      </c>
      <c r="AU110" s="158" t="s">
        <v>89</v>
      </c>
      <c r="AV110" s="12" t="s">
        <v>89</v>
      </c>
      <c r="AW110" s="12" t="s">
        <v>4</v>
      </c>
      <c r="AX110" s="12" t="s">
        <v>87</v>
      </c>
      <c r="AY110" s="158" t="s">
        <v>136</v>
      </c>
    </row>
    <row r="111" spans="2:65" s="1" customFormat="1" ht="16.5" customHeight="1">
      <c r="B111" s="133"/>
      <c r="C111" s="134" t="s">
        <v>288</v>
      </c>
      <c r="D111" s="134" t="s">
        <v>139</v>
      </c>
      <c r="E111" s="135" t="s">
        <v>2303</v>
      </c>
      <c r="F111" s="136" t="s">
        <v>2304</v>
      </c>
      <c r="G111" s="137" t="s">
        <v>312</v>
      </c>
      <c r="H111" s="138">
        <v>1</v>
      </c>
      <c r="I111" s="139"/>
      <c r="J111" s="140">
        <f>ROUND(I111*H111,2)</f>
        <v>0</v>
      </c>
      <c r="K111" s="136" t="s">
        <v>143</v>
      </c>
      <c r="L111" s="34"/>
      <c r="M111" s="141" t="s">
        <v>3</v>
      </c>
      <c r="N111" s="142" t="s">
        <v>50</v>
      </c>
      <c r="P111" s="143">
        <f>O111*H111</f>
        <v>0</v>
      </c>
      <c r="Q111" s="143">
        <v>0</v>
      </c>
      <c r="R111" s="143">
        <f>Q111*H111</f>
        <v>0</v>
      </c>
      <c r="S111" s="143">
        <v>0</v>
      </c>
      <c r="T111" s="144">
        <f>S111*H111</f>
        <v>0</v>
      </c>
      <c r="AR111" s="145" t="s">
        <v>345</v>
      </c>
      <c r="AT111" s="145" t="s">
        <v>139</v>
      </c>
      <c r="AU111" s="145" t="s">
        <v>89</v>
      </c>
      <c r="AY111" s="18" t="s">
        <v>136</v>
      </c>
      <c r="BE111" s="146">
        <f>IF(N111="základní",J111,0)</f>
        <v>0</v>
      </c>
      <c r="BF111" s="146">
        <f>IF(N111="snížená",J111,0)</f>
        <v>0</v>
      </c>
      <c r="BG111" s="146">
        <f>IF(N111="zákl. přenesená",J111,0)</f>
        <v>0</v>
      </c>
      <c r="BH111" s="146">
        <f>IF(N111="sníž. přenesená",J111,0)</f>
        <v>0</v>
      </c>
      <c r="BI111" s="146">
        <f>IF(N111="nulová",J111,0)</f>
        <v>0</v>
      </c>
      <c r="BJ111" s="18" t="s">
        <v>87</v>
      </c>
      <c r="BK111" s="146">
        <f>ROUND(I111*H111,2)</f>
        <v>0</v>
      </c>
      <c r="BL111" s="18" t="s">
        <v>345</v>
      </c>
      <c r="BM111" s="145" t="s">
        <v>2305</v>
      </c>
    </row>
    <row r="112" spans="2:65" s="1" customFormat="1" ht="11.25">
      <c r="B112" s="34"/>
      <c r="D112" s="147" t="s">
        <v>146</v>
      </c>
      <c r="F112" s="148" t="s">
        <v>2306</v>
      </c>
      <c r="I112" s="149"/>
      <c r="L112" s="34"/>
      <c r="M112" s="150"/>
      <c r="T112" s="55"/>
      <c r="AT112" s="18" t="s">
        <v>146</v>
      </c>
      <c r="AU112" s="18" t="s">
        <v>89</v>
      </c>
    </row>
    <row r="113" spans="2:65" s="13" customFormat="1" ht="11.25">
      <c r="B113" s="164"/>
      <c r="D113" s="151" t="s">
        <v>230</v>
      </c>
      <c r="E113" s="165" t="s">
        <v>3</v>
      </c>
      <c r="F113" s="166" t="s">
        <v>335</v>
      </c>
      <c r="H113" s="165" t="s">
        <v>3</v>
      </c>
      <c r="I113" s="167"/>
      <c r="L113" s="164"/>
      <c r="M113" s="168"/>
      <c r="T113" s="169"/>
      <c r="AT113" s="165" t="s">
        <v>230</v>
      </c>
      <c r="AU113" s="165" t="s">
        <v>89</v>
      </c>
      <c r="AV113" s="13" t="s">
        <v>87</v>
      </c>
      <c r="AW113" s="13" t="s">
        <v>40</v>
      </c>
      <c r="AX113" s="13" t="s">
        <v>79</v>
      </c>
      <c r="AY113" s="165" t="s">
        <v>136</v>
      </c>
    </row>
    <row r="114" spans="2:65" s="12" customFormat="1" ht="11.25">
      <c r="B114" s="157"/>
      <c r="D114" s="151" t="s">
        <v>230</v>
      </c>
      <c r="E114" s="158" t="s">
        <v>3</v>
      </c>
      <c r="F114" s="159" t="s">
        <v>322</v>
      </c>
      <c r="H114" s="160">
        <v>1</v>
      </c>
      <c r="I114" s="161"/>
      <c r="L114" s="157"/>
      <c r="M114" s="162"/>
      <c r="T114" s="163"/>
      <c r="AT114" s="158" t="s">
        <v>230</v>
      </c>
      <c r="AU114" s="158" t="s">
        <v>89</v>
      </c>
      <c r="AV114" s="12" t="s">
        <v>89</v>
      </c>
      <c r="AW114" s="12" t="s">
        <v>40</v>
      </c>
      <c r="AX114" s="12" t="s">
        <v>79</v>
      </c>
      <c r="AY114" s="158" t="s">
        <v>136</v>
      </c>
    </row>
    <row r="115" spans="2:65" s="14" customFormat="1" ht="11.25">
      <c r="B115" s="170"/>
      <c r="D115" s="151" t="s">
        <v>230</v>
      </c>
      <c r="E115" s="171" t="s">
        <v>3</v>
      </c>
      <c r="F115" s="172" t="s">
        <v>251</v>
      </c>
      <c r="H115" s="173">
        <v>1</v>
      </c>
      <c r="I115" s="174"/>
      <c r="L115" s="170"/>
      <c r="M115" s="175"/>
      <c r="T115" s="176"/>
      <c r="AT115" s="171" t="s">
        <v>230</v>
      </c>
      <c r="AU115" s="171" t="s">
        <v>89</v>
      </c>
      <c r="AV115" s="14" t="s">
        <v>162</v>
      </c>
      <c r="AW115" s="14" t="s">
        <v>40</v>
      </c>
      <c r="AX115" s="14" t="s">
        <v>87</v>
      </c>
      <c r="AY115" s="171" t="s">
        <v>136</v>
      </c>
    </row>
    <row r="116" spans="2:65" s="1" customFormat="1" ht="16.5" customHeight="1">
      <c r="B116" s="133"/>
      <c r="C116" s="184" t="s">
        <v>297</v>
      </c>
      <c r="D116" s="184" t="s">
        <v>895</v>
      </c>
      <c r="E116" s="185" t="s">
        <v>2307</v>
      </c>
      <c r="F116" s="186" t="s">
        <v>2308</v>
      </c>
      <c r="G116" s="187" t="s">
        <v>312</v>
      </c>
      <c r="H116" s="188">
        <v>1</v>
      </c>
      <c r="I116" s="189"/>
      <c r="J116" s="190">
        <f>ROUND(I116*H116,2)</f>
        <v>0</v>
      </c>
      <c r="K116" s="186" t="s">
        <v>143</v>
      </c>
      <c r="L116" s="191"/>
      <c r="M116" s="192" t="s">
        <v>3</v>
      </c>
      <c r="N116" s="193" t="s">
        <v>50</v>
      </c>
      <c r="P116" s="143">
        <f>O116*H116</f>
        <v>0</v>
      </c>
      <c r="Q116" s="143">
        <v>1E-4</v>
      </c>
      <c r="R116" s="143">
        <f>Q116*H116</f>
        <v>1E-4</v>
      </c>
      <c r="S116" s="143">
        <v>0</v>
      </c>
      <c r="T116" s="144">
        <f>S116*H116</f>
        <v>0</v>
      </c>
      <c r="AR116" s="145" t="s">
        <v>472</v>
      </c>
      <c r="AT116" s="145" t="s">
        <v>895</v>
      </c>
      <c r="AU116" s="145" t="s">
        <v>89</v>
      </c>
      <c r="AY116" s="18" t="s">
        <v>136</v>
      </c>
      <c r="BE116" s="146">
        <f>IF(N116="základní",J116,0)</f>
        <v>0</v>
      </c>
      <c r="BF116" s="146">
        <f>IF(N116="snížená",J116,0)</f>
        <v>0</v>
      </c>
      <c r="BG116" s="146">
        <f>IF(N116="zákl. přenesená",J116,0)</f>
        <v>0</v>
      </c>
      <c r="BH116" s="146">
        <f>IF(N116="sníž. přenesená",J116,0)</f>
        <v>0</v>
      </c>
      <c r="BI116" s="146">
        <f>IF(N116="nulová",J116,0)</f>
        <v>0</v>
      </c>
      <c r="BJ116" s="18" t="s">
        <v>87</v>
      </c>
      <c r="BK116" s="146">
        <f>ROUND(I116*H116,2)</f>
        <v>0</v>
      </c>
      <c r="BL116" s="18" t="s">
        <v>345</v>
      </c>
      <c r="BM116" s="145" t="s">
        <v>2309</v>
      </c>
    </row>
    <row r="117" spans="2:65" s="1" customFormat="1" ht="24.2" customHeight="1">
      <c r="B117" s="133"/>
      <c r="C117" s="134" t="s">
        <v>309</v>
      </c>
      <c r="D117" s="134" t="s">
        <v>139</v>
      </c>
      <c r="E117" s="135" t="s">
        <v>2310</v>
      </c>
      <c r="F117" s="136" t="s">
        <v>2311</v>
      </c>
      <c r="G117" s="137" t="s">
        <v>312</v>
      </c>
      <c r="H117" s="138">
        <v>1</v>
      </c>
      <c r="I117" s="139"/>
      <c r="J117" s="140">
        <f>ROUND(I117*H117,2)</f>
        <v>0</v>
      </c>
      <c r="K117" s="136" t="s">
        <v>143</v>
      </c>
      <c r="L117" s="34"/>
      <c r="M117" s="141" t="s">
        <v>3</v>
      </c>
      <c r="N117" s="142" t="s">
        <v>50</v>
      </c>
      <c r="P117" s="143">
        <f>O117*H117</f>
        <v>0</v>
      </c>
      <c r="Q117" s="143">
        <v>0</v>
      </c>
      <c r="R117" s="143">
        <f>Q117*H117</f>
        <v>0</v>
      </c>
      <c r="S117" s="143">
        <v>0</v>
      </c>
      <c r="T117" s="144">
        <f>S117*H117</f>
        <v>0</v>
      </c>
      <c r="AR117" s="145" t="s">
        <v>345</v>
      </c>
      <c r="AT117" s="145" t="s">
        <v>139</v>
      </c>
      <c r="AU117" s="145" t="s">
        <v>89</v>
      </c>
      <c r="AY117" s="18" t="s">
        <v>136</v>
      </c>
      <c r="BE117" s="146">
        <f>IF(N117="základní",J117,0)</f>
        <v>0</v>
      </c>
      <c r="BF117" s="146">
        <f>IF(N117="snížená",J117,0)</f>
        <v>0</v>
      </c>
      <c r="BG117" s="146">
        <f>IF(N117="zákl. přenesená",J117,0)</f>
        <v>0</v>
      </c>
      <c r="BH117" s="146">
        <f>IF(N117="sníž. přenesená",J117,0)</f>
        <v>0</v>
      </c>
      <c r="BI117" s="146">
        <f>IF(N117="nulová",J117,0)</f>
        <v>0</v>
      </c>
      <c r="BJ117" s="18" t="s">
        <v>87</v>
      </c>
      <c r="BK117" s="146">
        <f>ROUND(I117*H117,2)</f>
        <v>0</v>
      </c>
      <c r="BL117" s="18" t="s">
        <v>345</v>
      </c>
      <c r="BM117" s="145" t="s">
        <v>2312</v>
      </c>
    </row>
    <row r="118" spans="2:65" s="1" customFormat="1" ht="11.25">
      <c r="B118" s="34"/>
      <c r="D118" s="147" t="s">
        <v>146</v>
      </c>
      <c r="F118" s="148" t="s">
        <v>2313</v>
      </c>
      <c r="I118" s="149"/>
      <c r="L118" s="34"/>
      <c r="M118" s="150"/>
      <c r="T118" s="55"/>
      <c r="AT118" s="18" t="s">
        <v>146</v>
      </c>
      <c r="AU118" s="18" t="s">
        <v>89</v>
      </c>
    </row>
    <row r="119" spans="2:65" s="13" customFormat="1" ht="11.25">
      <c r="B119" s="164"/>
      <c r="D119" s="151" t="s">
        <v>230</v>
      </c>
      <c r="E119" s="165" t="s">
        <v>3</v>
      </c>
      <c r="F119" s="166" t="s">
        <v>2314</v>
      </c>
      <c r="H119" s="165" t="s">
        <v>3</v>
      </c>
      <c r="I119" s="167"/>
      <c r="L119" s="164"/>
      <c r="M119" s="168"/>
      <c r="T119" s="169"/>
      <c r="AT119" s="165" t="s">
        <v>230</v>
      </c>
      <c r="AU119" s="165" t="s">
        <v>89</v>
      </c>
      <c r="AV119" s="13" t="s">
        <v>87</v>
      </c>
      <c r="AW119" s="13" t="s">
        <v>40</v>
      </c>
      <c r="AX119" s="13" t="s">
        <v>79</v>
      </c>
      <c r="AY119" s="165" t="s">
        <v>136</v>
      </c>
    </row>
    <row r="120" spans="2:65" s="12" customFormat="1" ht="11.25">
      <c r="B120" s="157"/>
      <c r="D120" s="151" t="s">
        <v>230</v>
      </c>
      <c r="E120" s="158" t="s">
        <v>3</v>
      </c>
      <c r="F120" s="159" t="s">
        <v>322</v>
      </c>
      <c r="H120" s="160">
        <v>1</v>
      </c>
      <c r="I120" s="161"/>
      <c r="L120" s="157"/>
      <c r="M120" s="162"/>
      <c r="T120" s="163"/>
      <c r="AT120" s="158" t="s">
        <v>230</v>
      </c>
      <c r="AU120" s="158" t="s">
        <v>89</v>
      </c>
      <c r="AV120" s="12" t="s">
        <v>89</v>
      </c>
      <c r="AW120" s="12" t="s">
        <v>40</v>
      </c>
      <c r="AX120" s="12" t="s">
        <v>79</v>
      </c>
      <c r="AY120" s="158" t="s">
        <v>136</v>
      </c>
    </row>
    <row r="121" spans="2:65" s="14" customFormat="1" ht="11.25">
      <c r="B121" s="170"/>
      <c r="D121" s="151" t="s">
        <v>230</v>
      </c>
      <c r="E121" s="171" t="s">
        <v>3</v>
      </c>
      <c r="F121" s="172" t="s">
        <v>251</v>
      </c>
      <c r="H121" s="173">
        <v>1</v>
      </c>
      <c r="I121" s="174"/>
      <c r="L121" s="170"/>
      <c r="M121" s="175"/>
      <c r="T121" s="176"/>
      <c r="AT121" s="171" t="s">
        <v>230</v>
      </c>
      <c r="AU121" s="171" t="s">
        <v>89</v>
      </c>
      <c r="AV121" s="14" t="s">
        <v>162</v>
      </c>
      <c r="AW121" s="14" t="s">
        <v>40</v>
      </c>
      <c r="AX121" s="14" t="s">
        <v>87</v>
      </c>
      <c r="AY121" s="171" t="s">
        <v>136</v>
      </c>
    </row>
    <row r="122" spans="2:65" s="1" customFormat="1" ht="16.5" customHeight="1">
      <c r="B122" s="133"/>
      <c r="C122" s="184" t="s">
        <v>9</v>
      </c>
      <c r="D122" s="184" t="s">
        <v>895</v>
      </c>
      <c r="E122" s="185" t="s">
        <v>2315</v>
      </c>
      <c r="F122" s="186" t="s">
        <v>2316</v>
      </c>
      <c r="G122" s="187" t="s">
        <v>312</v>
      </c>
      <c r="H122" s="188">
        <v>1</v>
      </c>
      <c r="I122" s="189"/>
      <c r="J122" s="190">
        <f>ROUND(I122*H122,2)</f>
        <v>0</v>
      </c>
      <c r="K122" s="186" t="s">
        <v>143</v>
      </c>
      <c r="L122" s="191"/>
      <c r="M122" s="192" t="s">
        <v>3</v>
      </c>
      <c r="N122" s="193" t="s">
        <v>50</v>
      </c>
      <c r="P122" s="143">
        <f>O122*H122</f>
        <v>0</v>
      </c>
      <c r="Q122" s="143">
        <v>4.0000000000000002E-4</v>
      </c>
      <c r="R122" s="143">
        <f>Q122*H122</f>
        <v>4.0000000000000002E-4</v>
      </c>
      <c r="S122" s="143">
        <v>0</v>
      </c>
      <c r="T122" s="144">
        <f>S122*H122</f>
        <v>0</v>
      </c>
      <c r="AR122" s="145" t="s">
        <v>472</v>
      </c>
      <c r="AT122" s="145" t="s">
        <v>895</v>
      </c>
      <c r="AU122" s="145" t="s">
        <v>89</v>
      </c>
      <c r="AY122" s="18" t="s">
        <v>136</v>
      </c>
      <c r="BE122" s="146">
        <f>IF(N122="základní",J122,0)</f>
        <v>0</v>
      </c>
      <c r="BF122" s="146">
        <f>IF(N122="snížená",J122,0)</f>
        <v>0</v>
      </c>
      <c r="BG122" s="146">
        <f>IF(N122="zákl. přenesená",J122,0)</f>
        <v>0</v>
      </c>
      <c r="BH122" s="146">
        <f>IF(N122="sníž. přenesená",J122,0)</f>
        <v>0</v>
      </c>
      <c r="BI122" s="146">
        <f>IF(N122="nulová",J122,0)</f>
        <v>0</v>
      </c>
      <c r="BJ122" s="18" t="s">
        <v>87</v>
      </c>
      <c r="BK122" s="146">
        <f>ROUND(I122*H122,2)</f>
        <v>0</v>
      </c>
      <c r="BL122" s="18" t="s">
        <v>345</v>
      </c>
      <c r="BM122" s="145" t="s">
        <v>2317</v>
      </c>
    </row>
    <row r="123" spans="2:65" s="1" customFormat="1" ht="24.2" customHeight="1">
      <c r="B123" s="133"/>
      <c r="C123" s="134" t="s">
        <v>323</v>
      </c>
      <c r="D123" s="134" t="s">
        <v>139</v>
      </c>
      <c r="E123" s="135" t="s">
        <v>2318</v>
      </c>
      <c r="F123" s="136" t="s">
        <v>2319</v>
      </c>
      <c r="G123" s="137" t="s">
        <v>312</v>
      </c>
      <c r="H123" s="138">
        <v>2</v>
      </c>
      <c r="I123" s="139"/>
      <c r="J123" s="140">
        <f>ROUND(I123*H123,2)</f>
        <v>0</v>
      </c>
      <c r="K123" s="136" t="s">
        <v>143</v>
      </c>
      <c r="L123" s="34"/>
      <c r="M123" s="141" t="s">
        <v>3</v>
      </c>
      <c r="N123" s="142" t="s">
        <v>50</v>
      </c>
      <c r="P123" s="143">
        <f>O123*H123</f>
        <v>0</v>
      </c>
      <c r="Q123" s="143">
        <v>0</v>
      </c>
      <c r="R123" s="143">
        <f>Q123*H123</f>
        <v>0</v>
      </c>
      <c r="S123" s="143">
        <v>0</v>
      </c>
      <c r="T123" s="144">
        <f>S123*H123</f>
        <v>0</v>
      </c>
      <c r="AR123" s="145" t="s">
        <v>345</v>
      </c>
      <c r="AT123" s="145" t="s">
        <v>139</v>
      </c>
      <c r="AU123" s="145" t="s">
        <v>89</v>
      </c>
      <c r="AY123" s="18" t="s">
        <v>136</v>
      </c>
      <c r="BE123" s="146">
        <f>IF(N123="základní",J123,0)</f>
        <v>0</v>
      </c>
      <c r="BF123" s="146">
        <f>IF(N123="snížená",J123,0)</f>
        <v>0</v>
      </c>
      <c r="BG123" s="146">
        <f>IF(N123="zákl. přenesená",J123,0)</f>
        <v>0</v>
      </c>
      <c r="BH123" s="146">
        <f>IF(N123="sníž. přenesená",J123,0)</f>
        <v>0</v>
      </c>
      <c r="BI123" s="146">
        <f>IF(N123="nulová",J123,0)</f>
        <v>0</v>
      </c>
      <c r="BJ123" s="18" t="s">
        <v>87</v>
      </c>
      <c r="BK123" s="146">
        <f>ROUND(I123*H123,2)</f>
        <v>0</v>
      </c>
      <c r="BL123" s="18" t="s">
        <v>345</v>
      </c>
      <c r="BM123" s="145" t="s">
        <v>2320</v>
      </c>
    </row>
    <row r="124" spans="2:65" s="1" customFormat="1" ht="11.25">
      <c r="B124" s="34"/>
      <c r="D124" s="147" t="s">
        <v>146</v>
      </c>
      <c r="F124" s="148" t="s">
        <v>2321</v>
      </c>
      <c r="I124" s="149"/>
      <c r="L124" s="34"/>
      <c r="M124" s="150"/>
      <c r="T124" s="55"/>
      <c r="AT124" s="18" t="s">
        <v>146</v>
      </c>
      <c r="AU124" s="18" t="s">
        <v>89</v>
      </c>
    </row>
    <row r="125" spans="2:65" s="1" customFormat="1" ht="16.5" customHeight="1">
      <c r="B125" s="133"/>
      <c r="C125" s="184" t="s">
        <v>330</v>
      </c>
      <c r="D125" s="184" t="s">
        <v>895</v>
      </c>
      <c r="E125" s="185" t="s">
        <v>2322</v>
      </c>
      <c r="F125" s="186" t="s">
        <v>2323</v>
      </c>
      <c r="G125" s="187" t="s">
        <v>312</v>
      </c>
      <c r="H125" s="188">
        <v>2</v>
      </c>
      <c r="I125" s="189"/>
      <c r="J125" s="190">
        <f>ROUND(I125*H125,2)</f>
        <v>0</v>
      </c>
      <c r="K125" s="186" t="s">
        <v>143</v>
      </c>
      <c r="L125" s="191"/>
      <c r="M125" s="192" t="s">
        <v>3</v>
      </c>
      <c r="N125" s="193" t="s">
        <v>50</v>
      </c>
      <c r="P125" s="143">
        <f>O125*H125</f>
        <v>0</v>
      </c>
      <c r="Q125" s="143">
        <v>4.0000000000000002E-4</v>
      </c>
      <c r="R125" s="143">
        <f>Q125*H125</f>
        <v>8.0000000000000004E-4</v>
      </c>
      <c r="S125" s="143">
        <v>0</v>
      </c>
      <c r="T125" s="144">
        <f>S125*H125</f>
        <v>0</v>
      </c>
      <c r="AR125" s="145" t="s">
        <v>472</v>
      </c>
      <c r="AT125" s="145" t="s">
        <v>895</v>
      </c>
      <c r="AU125" s="145" t="s">
        <v>89</v>
      </c>
      <c r="AY125" s="18" t="s">
        <v>136</v>
      </c>
      <c r="BE125" s="146">
        <f>IF(N125="základní",J125,0)</f>
        <v>0</v>
      </c>
      <c r="BF125" s="146">
        <f>IF(N125="snížená",J125,0)</f>
        <v>0</v>
      </c>
      <c r="BG125" s="146">
        <f>IF(N125="zákl. přenesená",J125,0)</f>
        <v>0</v>
      </c>
      <c r="BH125" s="146">
        <f>IF(N125="sníž. přenesená",J125,0)</f>
        <v>0</v>
      </c>
      <c r="BI125" s="146">
        <f>IF(N125="nulová",J125,0)</f>
        <v>0</v>
      </c>
      <c r="BJ125" s="18" t="s">
        <v>87</v>
      </c>
      <c r="BK125" s="146">
        <f>ROUND(I125*H125,2)</f>
        <v>0</v>
      </c>
      <c r="BL125" s="18" t="s">
        <v>345</v>
      </c>
      <c r="BM125" s="145" t="s">
        <v>2324</v>
      </c>
    </row>
    <row r="126" spans="2:65" s="1" customFormat="1" ht="19.5">
      <c r="B126" s="34"/>
      <c r="D126" s="151" t="s">
        <v>158</v>
      </c>
      <c r="F126" s="152" t="s">
        <v>2278</v>
      </c>
      <c r="I126" s="149"/>
      <c r="L126" s="34"/>
      <c r="M126" s="150"/>
      <c r="T126" s="55"/>
      <c r="AT126" s="18" t="s">
        <v>158</v>
      </c>
      <c r="AU126" s="18" t="s">
        <v>89</v>
      </c>
    </row>
    <row r="127" spans="2:65" s="1" customFormat="1" ht="21.75" customHeight="1">
      <c r="B127" s="133"/>
      <c r="C127" s="134" t="s">
        <v>337</v>
      </c>
      <c r="D127" s="134" t="s">
        <v>139</v>
      </c>
      <c r="E127" s="135" t="s">
        <v>2325</v>
      </c>
      <c r="F127" s="136" t="s">
        <v>2326</v>
      </c>
      <c r="G127" s="137" t="s">
        <v>312</v>
      </c>
      <c r="H127" s="138">
        <v>1</v>
      </c>
      <c r="I127" s="139"/>
      <c r="J127" s="140">
        <f>ROUND(I127*H127,2)</f>
        <v>0</v>
      </c>
      <c r="K127" s="136" t="s">
        <v>3</v>
      </c>
      <c r="L127" s="34"/>
      <c r="M127" s="141" t="s">
        <v>3</v>
      </c>
      <c r="N127" s="142" t="s">
        <v>50</v>
      </c>
      <c r="P127" s="143">
        <f>O127*H127</f>
        <v>0</v>
      </c>
      <c r="Q127" s="143">
        <v>0</v>
      </c>
      <c r="R127" s="143">
        <f>Q127*H127</f>
        <v>0</v>
      </c>
      <c r="S127" s="143">
        <v>0</v>
      </c>
      <c r="T127" s="144">
        <f>S127*H127</f>
        <v>0</v>
      </c>
      <c r="AR127" s="145" t="s">
        <v>345</v>
      </c>
      <c r="AT127" s="145" t="s">
        <v>139</v>
      </c>
      <c r="AU127" s="145" t="s">
        <v>89</v>
      </c>
      <c r="AY127" s="18" t="s">
        <v>136</v>
      </c>
      <c r="BE127" s="146">
        <f>IF(N127="základní",J127,0)</f>
        <v>0</v>
      </c>
      <c r="BF127" s="146">
        <f>IF(N127="snížená",J127,0)</f>
        <v>0</v>
      </c>
      <c r="BG127" s="146">
        <f>IF(N127="zákl. přenesená",J127,0)</f>
        <v>0</v>
      </c>
      <c r="BH127" s="146">
        <f>IF(N127="sníž. přenesená",J127,0)</f>
        <v>0</v>
      </c>
      <c r="BI127" s="146">
        <f>IF(N127="nulová",J127,0)</f>
        <v>0</v>
      </c>
      <c r="BJ127" s="18" t="s">
        <v>87</v>
      </c>
      <c r="BK127" s="146">
        <f>ROUND(I127*H127,2)</f>
        <v>0</v>
      </c>
      <c r="BL127" s="18" t="s">
        <v>345</v>
      </c>
      <c r="BM127" s="145" t="s">
        <v>2327</v>
      </c>
    </row>
    <row r="128" spans="2:65" s="1" customFormat="1" ht="21.75" customHeight="1">
      <c r="B128" s="133"/>
      <c r="C128" s="134" t="s">
        <v>345</v>
      </c>
      <c r="D128" s="134" t="s">
        <v>139</v>
      </c>
      <c r="E128" s="135" t="s">
        <v>2328</v>
      </c>
      <c r="F128" s="136" t="s">
        <v>2329</v>
      </c>
      <c r="G128" s="137" t="s">
        <v>312</v>
      </c>
      <c r="H128" s="138">
        <v>1</v>
      </c>
      <c r="I128" s="139"/>
      <c r="J128" s="140">
        <f>ROUND(I128*H128,2)</f>
        <v>0</v>
      </c>
      <c r="K128" s="136" t="s">
        <v>3</v>
      </c>
      <c r="L128" s="34"/>
      <c r="M128" s="141" t="s">
        <v>3</v>
      </c>
      <c r="N128" s="142" t="s">
        <v>50</v>
      </c>
      <c r="P128" s="143">
        <f>O128*H128</f>
        <v>0</v>
      </c>
      <c r="Q128" s="143">
        <v>0</v>
      </c>
      <c r="R128" s="143">
        <f>Q128*H128</f>
        <v>0</v>
      </c>
      <c r="S128" s="143">
        <v>0</v>
      </c>
      <c r="T128" s="144">
        <f>S128*H128</f>
        <v>0</v>
      </c>
      <c r="AR128" s="145" t="s">
        <v>345</v>
      </c>
      <c r="AT128" s="145" t="s">
        <v>139</v>
      </c>
      <c r="AU128" s="145" t="s">
        <v>89</v>
      </c>
      <c r="AY128" s="18" t="s">
        <v>136</v>
      </c>
      <c r="BE128" s="146">
        <f>IF(N128="základní",J128,0)</f>
        <v>0</v>
      </c>
      <c r="BF128" s="146">
        <f>IF(N128="snížená",J128,0)</f>
        <v>0</v>
      </c>
      <c r="BG128" s="146">
        <f>IF(N128="zákl. přenesená",J128,0)</f>
        <v>0</v>
      </c>
      <c r="BH128" s="146">
        <f>IF(N128="sníž. přenesená",J128,0)</f>
        <v>0</v>
      </c>
      <c r="BI128" s="146">
        <f>IF(N128="nulová",J128,0)</f>
        <v>0</v>
      </c>
      <c r="BJ128" s="18" t="s">
        <v>87</v>
      </c>
      <c r="BK128" s="146">
        <f>ROUND(I128*H128,2)</f>
        <v>0</v>
      </c>
      <c r="BL128" s="18" t="s">
        <v>345</v>
      </c>
      <c r="BM128" s="145" t="s">
        <v>2330</v>
      </c>
    </row>
    <row r="129" spans="2:65" s="1" customFormat="1" ht="24.2" customHeight="1">
      <c r="B129" s="133"/>
      <c r="C129" s="134" t="s">
        <v>358</v>
      </c>
      <c r="D129" s="134" t="s">
        <v>139</v>
      </c>
      <c r="E129" s="135" t="s">
        <v>2331</v>
      </c>
      <c r="F129" s="136" t="s">
        <v>2332</v>
      </c>
      <c r="G129" s="137" t="s">
        <v>274</v>
      </c>
      <c r="H129" s="138">
        <v>2.1999999999999999E-2</v>
      </c>
      <c r="I129" s="139"/>
      <c r="J129" s="140">
        <f>ROUND(I129*H129,2)</f>
        <v>0</v>
      </c>
      <c r="K129" s="136" t="s">
        <v>143</v>
      </c>
      <c r="L129" s="34"/>
      <c r="M129" s="141" t="s">
        <v>3</v>
      </c>
      <c r="N129" s="142" t="s">
        <v>50</v>
      </c>
      <c r="P129" s="143">
        <f>O129*H129</f>
        <v>0</v>
      </c>
      <c r="Q129" s="143">
        <v>0</v>
      </c>
      <c r="R129" s="143">
        <f>Q129*H129</f>
        <v>0</v>
      </c>
      <c r="S129" s="143">
        <v>0</v>
      </c>
      <c r="T129" s="144">
        <f>S129*H129</f>
        <v>0</v>
      </c>
      <c r="AR129" s="145" t="s">
        <v>345</v>
      </c>
      <c r="AT129" s="145" t="s">
        <v>139</v>
      </c>
      <c r="AU129" s="145" t="s">
        <v>89</v>
      </c>
      <c r="AY129" s="18" t="s">
        <v>136</v>
      </c>
      <c r="BE129" s="146">
        <f>IF(N129="základní",J129,0)</f>
        <v>0</v>
      </c>
      <c r="BF129" s="146">
        <f>IF(N129="snížená",J129,0)</f>
        <v>0</v>
      </c>
      <c r="BG129" s="146">
        <f>IF(N129="zákl. přenesená",J129,0)</f>
        <v>0</v>
      </c>
      <c r="BH129" s="146">
        <f>IF(N129="sníž. přenesená",J129,0)</f>
        <v>0</v>
      </c>
      <c r="BI129" s="146">
        <f>IF(N129="nulová",J129,0)</f>
        <v>0</v>
      </c>
      <c r="BJ129" s="18" t="s">
        <v>87</v>
      </c>
      <c r="BK129" s="146">
        <f>ROUND(I129*H129,2)</f>
        <v>0</v>
      </c>
      <c r="BL129" s="18" t="s">
        <v>345</v>
      </c>
      <c r="BM129" s="145" t="s">
        <v>2333</v>
      </c>
    </row>
    <row r="130" spans="2:65" s="1" customFormat="1" ht="11.25">
      <c r="B130" s="34"/>
      <c r="D130" s="147" t="s">
        <v>146</v>
      </c>
      <c r="F130" s="148" t="s">
        <v>2334</v>
      </c>
      <c r="I130" s="149"/>
      <c r="L130" s="34"/>
      <c r="M130" s="153"/>
      <c r="N130" s="154"/>
      <c r="O130" s="154"/>
      <c r="P130" s="154"/>
      <c r="Q130" s="154"/>
      <c r="R130" s="154"/>
      <c r="S130" s="154"/>
      <c r="T130" s="155"/>
      <c r="AT130" s="18" t="s">
        <v>146</v>
      </c>
      <c r="AU130" s="18" t="s">
        <v>89</v>
      </c>
    </row>
    <row r="131" spans="2:65" s="1" customFormat="1" ht="6.95" customHeight="1">
      <c r="B131" s="43"/>
      <c r="C131" s="44"/>
      <c r="D131" s="44"/>
      <c r="E131" s="44"/>
      <c r="F131" s="44"/>
      <c r="G131" s="44"/>
      <c r="H131" s="44"/>
      <c r="I131" s="44"/>
      <c r="J131" s="44"/>
      <c r="K131" s="44"/>
      <c r="L131" s="34"/>
    </row>
  </sheetData>
  <autoFilter ref="C86:K130" xr:uid="{00000000-0009-0000-0000-000006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hyperlinks>
    <hyperlink ref="F91" r:id="rId1" xr:uid="{00000000-0004-0000-0600-000000000000}"/>
    <hyperlink ref="F95" r:id="rId2" xr:uid="{00000000-0004-0000-0600-000001000000}"/>
    <hyperlink ref="F99" r:id="rId3" xr:uid="{00000000-0004-0000-0600-000002000000}"/>
    <hyperlink ref="F105" r:id="rId4" xr:uid="{00000000-0004-0000-0600-000003000000}"/>
    <hyperlink ref="F112" r:id="rId5" xr:uid="{00000000-0004-0000-0600-000004000000}"/>
    <hyperlink ref="F118" r:id="rId6" xr:uid="{00000000-0004-0000-0600-000005000000}"/>
    <hyperlink ref="F124" r:id="rId7" xr:uid="{00000000-0004-0000-0600-000006000000}"/>
    <hyperlink ref="F130" r:id="rId8" xr:uid="{00000000-0004-0000-0600-000007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H135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25" customWidth="1"/>
    <col min="4" max="4" width="130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/>
    <row r="2" spans="2:8" ht="36.950000000000003" customHeight="1"/>
    <row r="3" spans="2:8" ht="6.95" customHeight="1">
      <c r="B3" s="19"/>
      <c r="C3" s="20"/>
      <c r="D3" s="20"/>
      <c r="E3" s="20"/>
      <c r="F3" s="20"/>
      <c r="G3" s="20"/>
      <c r="H3" s="21"/>
    </row>
    <row r="4" spans="2:8" ht="24.95" customHeight="1">
      <c r="B4" s="21"/>
      <c r="C4" s="22" t="s">
        <v>2335</v>
      </c>
      <c r="H4" s="21"/>
    </row>
    <row r="5" spans="2:8" ht="12" customHeight="1">
      <c r="B5" s="21"/>
      <c r="C5" s="25" t="s">
        <v>14</v>
      </c>
      <c r="D5" s="317" t="s">
        <v>15</v>
      </c>
      <c r="E5" s="313"/>
      <c r="F5" s="313"/>
      <c r="H5" s="21"/>
    </row>
    <row r="6" spans="2:8" ht="36.950000000000003" customHeight="1">
      <c r="B6" s="21"/>
      <c r="C6" s="27" t="s">
        <v>17</v>
      </c>
      <c r="D6" s="314" t="s">
        <v>18</v>
      </c>
      <c r="E6" s="313"/>
      <c r="F6" s="313"/>
      <c r="H6" s="21"/>
    </row>
    <row r="7" spans="2:8" ht="16.5" customHeight="1">
      <c r="B7" s="21"/>
      <c r="C7" s="28" t="s">
        <v>24</v>
      </c>
      <c r="D7" s="51" t="str">
        <f>'Rekapitulace stavby'!AN8</f>
        <v>6. 7. 2025</v>
      </c>
      <c r="H7" s="21"/>
    </row>
    <row r="8" spans="2:8" s="1" customFormat="1" ht="10.9" customHeight="1">
      <c r="B8" s="34"/>
      <c r="H8" s="34"/>
    </row>
    <row r="9" spans="2:8" s="10" customFormat="1" ht="29.25" customHeight="1">
      <c r="B9" s="113"/>
      <c r="C9" s="114" t="s">
        <v>60</v>
      </c>
      <c r="D9" s="115" t="s">
        <v>61</v>
      </c>
      <c r="E9" s="115" t="s">
        <v>124</v>
      </c>
      <c r="F9" s="116" t="s">
        <v>2336</v>
      </c>
      <c r="H9" s="113"/>
    </row>
    <row r="10" spans="2:8" s="1" customFormat="1" ht="26.45" customHeight="1">
      <c r="B10" s="34"/>
      <c r="C10" s="194" t="s">
        <v>2337</v>
      </c>
      <c r="D10" s="194" t="s">
        <v>95</v>
      </c>
      <c r="H10" s="34"/>
    </row>
    <row r="11" spans="2:8" s="1" customFormat="1" ht="16.899999999999999" customHeight="1">
      <c r="B11" s="34"/>
      <c r="C11" s="195" t="s">
        <v>180</v>
      </c>
      <c r="D11" s="196" t="s">
        <v>181</v>
      </c>
      <c r="E11" s="197" t="s">
        <v>182</v>
      </c>
      <c r="F11" s="198">
        <v>137.33000000000001</v>
      </c>
      <c r="H11" s="34"/>
    </row>
    <row r="12" spans="2:8" s="1" customFormat="1" ht="16.899999999999999" customHeight="1">
      <c r="B12" s="34"/>
      <c r="C12" s="199" t="s">
        <v>3</v>
      </c>
      <c r="D12" s="199" t="s">
        <v>302</v>
      </c>
      <c r="E12" s="18" t="s">
        <v>3</v>
      </c>
      <c r="F12" s="200">
        <v>0</v>
      </c>
      <c r="H12" s="34"/>
    </row>
    <row r="13" spans="2:8" s="1" customFormat="1" ht="16.899999999999999" customHeight="1">
      <c r="B13" s="34"/>
      <c r="C13" s="199" t="s">
        <v>3</v>
      </c>
      <c r="D13" s="199" t="s">
        <v>303</v>
      </c>
      <c r="E13" s="18" t="s">
        <v>3</v>
      </c>
      <c r="F13" s="200">
        <v>0</v>
      </c>
      <c r="H13" s="34"/>
    </row>
    <row r="14" spans="2:8" s="1" customFormat="1" ht="16.899999999999999" customHeight="1">
      <c r="B14" s="34"/>
      <c r="C14" s="199" t="s">
        <v>3</v>
      </c>
      <c r="D14" s="199" t="s">
        <v>304</v>
      </c>
      <c r="E14" s="18" t="s">
        <v>3</v>
      </c>
      <c r="F14" s="200">
        <v>137.33000000000001</v>
      </c>
      <c r="H14" s="34"/>
    </row>
    <row r="15" spans="2:8" s="1" customFormat="1" ht="16.899999999999999" customHeight="1">
      <c r="B15" s="34"/>
      <c r="C15" s="199" t="s">
        <v>180</v>
      </c>
      <c r="D15" s="199" t="s">
        <v>305</v>
      </c>
      <c r="E15" s="18" t="s">
        <v>3</v>
      </c>
      <c r="F15" s="200">
        <v>137.33000000000001</v>
      </c>
      <c r="H15" s="34"/>
    </row>
    <row r="16" spans="2:8" s="1" customFormat="1" ht="16.899999999999999" customHeight="1">
      <c r="B16" s="34"/>
      <c r="C16" s="201" t="s">
        <v>2338</v>
      </c>
      <c r="H16" s="34"/>
    </row>
    <row r="17" spans="2:8" s="1" customFormat="1" ht="16.899999999999999" customHeight="1">
      <c r="B17" s="34"/>
      <c r="C17" s="199" t="s">
        <v>298</v>
      </c>
      <c r="D17" s="199" t="s">
        <v>2339</v>
      </c>
      <c r="E17" s="18" t="s">
        <v>195</v>
      </c>
      <c r="F17" s="200">
        <v>10.147</v>
      </c>
      <c r="H17" s="34"/>
    </row>
    <row r="18" spans="2:8" s="1" customFormat="1" ht="16.899999999999999" customHeight="1">
      <c r="B18" s="34"/>
      <c r="C18" s="199" t="s">
        <v>421</v>
      </c>
      <c r="D18" s="199" t="s">
        <v>2340</v>
      </c>
      <c r="E18" s="18" t="s">
        <v>182</v>
      </c>
      <c r="F18" s="200">
        <v>68.77</v>
      </c>
      <c r="H18" s="34"/>
    </row>
    <row r="19" spans="2:8" s="1" customFormat="1" ht="16.899999999999999" customHeight="1">
      <c r="B19" s="34"/>
      <c r="C19" s="199" t="s">
        <v>580</v>
      </c>
      <c r="D19" s="199" t="s">
        <v>2341</v>
      </c>
      <c r="E19" s="18" t="s">
        <v>195</v>
      </c>
      <c r="F19" s="200">
        <v>8.9260000000000002</v>
      </c>
      <c r="H19" s="34"/>
    </row>
    <row r="20" spans="2:8" s="1" customFormat="1" ht="16.899999999999999" customHeight="1">
      <c r="B20" s="34"/>
      <c r="C20" s="199" t="s">
        <v>587</v>
      </c>
      <c r="D20" s="199" t="s">
        <v>2342</v>
      </c>
      <c r="E20" s="18" t="s">
        <v>195</v>
      </c>
      <c r="F20" s="200">
        <v>13.733000000000001</v>
      </c>
      <c r="H20" s="34"/>
    </row>
    <row r="21" spans="2:8" s="1" customFormat="1" ht="16.899999999999999" customHeight="1">
      <c r="B21" s="34"/>
      <c r="C21" s="199" t="s">
        <v>594</v>
      </c>
      <c r="D21" s="199" t="s">
        <v>2343</v>
      </c>
      <c r="E21" s="18" t="s">
        <v>195</v>
      </c>
      <c r="F21" s="200">
        <v>8.9260000000000002</v>
      </c>
      <c r="H21" s="34"/>
    </row>
    <row r="22" spans="2:8" s="1" customFormat="1" ht="16.899999999999999" customHeight="1">
      <c r="B22" s="34"/>
      <c r="C22" s="199" t="s">
        <v>599</v>
      </c>
      <c r="D22" s="199" t="s">
        <v>2344</v>
      </c>
      <c r="E22" s="18" t="s">
        <v>195</v>
      </c>
      <c r="F22" s="200">
        <v>13.733000000000001</v>
      </c>
      <c r="H22" s="34"/>
    </row>
    <row r="23" spans="2:8" s="1" customFormat="1" ht="16.899999999999999" customHeight="1">
      <c r="B23" s="34"/>
      <c r="C23" s="199" t="s">
        <v>604</v>
      </c>
      <c r="D23" s="199" t="s">
        <v>2345</v>
      </c>
      <c r="E23" s="18" t="s">
        <v>195</v>
      </c>
      <c r="F23" s="200">
        <v>8.9260000000000002</v>
      </c>
      <c r="H23" s="34"/>
    </row>
    <row r="24" spans="2:8" s="1" customFormat="1" ht="16.899999999999999" customHeight="1">
      <c r="B24" s="34"/>
      <c r="C24" s="199" t="s">
        <v>609</v>
      </c>
      <c r="D24" s="199" t="s">
        <v>2346</v>
      </c>
      <c r="E24" s="18" t="s">
        <v>195</v>
      </c>
      <c r="F24" s="200">
        <v>13.733000000000001</v>
      </c>
      <c r="H24" s="34"/>
    </row>
    <row r="25" spans="2:8" s="1" customFormat="1" ht="16.899999999999999" customHeight="1">
      <c r="B25" s="34"/>
      <c r="C25" s="199" t="s">
        <v>627</v>
      </c>
      <c r="D25" s="199" t="s">
        <v>2347</v>
      </c>
      <c r="E25" s="18" t="s">
        <v>274</v>
      </c>
      <c r="F25" s="200">
        <v>1.236</v>
      </c>
      <c r="H25" s="34"/>
    </row>
    <row r="26" spans="2:8" s="1" customFormat="1" ht="16.899999999999999" customHeight="1">
      <c r="B26" s="34"/>
      <c r="C26" s="199" t="s">
        <v>636</v>
      </c>
      <c r="D26" s="199" t="s">
        <v>2348</v>
      </c>
      <c r="E26" s="18" t="s">
        <v>182</v>
      </c>
      <c r="F26" s="200">
        <v>137.33000000000001</v>
      </c>
      <c r="H26" s="34"/>
    </row>
    <row r="27" spans="2:8" s="1" customFormat="1" ht="16.899999999999999" customHeight="1">
      <c r="B27" s="34"/>
      <c r="C27" s="199" t="s">
        <v>890</v>
      </c>
      <c r="D27" s="199" t="s">
        <v>2349</v>
      </c>
      <c r="E27" s="18" t="s">
        <v>182</v>
      </c>
      <c r="F27" s="200">
        <v>137.33000000000001</v>
      </c>
      <c r="H27" s="34"/>
    </row>
    <row r="28" spans="2:8" s="1" customFormat="1" ht="16.899999999999999" customHeight="1">
      <c r="B28" s="34"/>
      <c r="C28" s="199" t="s">
        <v>903</v>
      </c>
      <c r="D28" s="199" t="s">
        <v>2350</v>
      </c>
      <c r="E28" s="18" t="s">
        <v>182</v>
      </c>
      <c r="F28" s="200">
        <v>274.66000000000003</v>
      </c>
      <c r="H28" s="34"/>
    </row>
    <row r="29" spans="2:8" s="1" customFormat="1" ht="16.899999999999999" customHeight="1">
      <c r="B29" s="34"/>
      <c r="C29" s="199" t="s">
        <v>926</v>
      </c>
      <c r="D29" s="199" t="s">
        <v>2351</v>
      </c>
      <c r="E29" s="18" t="s">
        <v>182</v>
      </c>
      <c r="F29" s="200">
        <v>137.33000000000001</v>
      </c>
      <c r="H29" s="34"/>
    </row>
    <row r="30" spans="2:8" s="1" customFormat="1" ht="16.899999999999999" customHeight="1">
      <c r="B30" s="34"/>
      <c r="C30" s="199" t="s">
        <v>1139</v>
      </c>
      <c r="D30" s="199" t="s">
        <v>2352</v>
      </c>
      <c r="E30" s="18" t="s">
        <v>182</v>
      </c>
      <c r="F30" s="200">
        <v>137.33000000000001</v>
      </c>
      <c r="H30" s="34"/>
    </row>
    <row r="31" spans="2:8" s="1" customFormat="1" ht="16.899999999999999" customHeight="1">
      <c r="B31" s="34"/>
      <c r="C31" s="199" t="s">
        <v>1158</v>
      </c>
      <c r="D31" s="199" t="s">
        <v>2353</v>
      </c>
      <c r="E31" s="18" t="s">
        <v>182</v>
      </c>
      <c r="F31" s="200">
        <v>93.29</v>
      </c>
      <c r="H31" s="34"/>
    </row>
    <row r="32" spans="2:8" s="1" customFormat="1" ht="16.899999999999999" customHeight="1">
      <c r="B32" s="34"/>
      <c r="C32" s="199" t="s">
        <v>1188</v>
      </c>
      <c r="D32" s="199" t="s">
        <v>2354</v>
      </c>
      <c r="E32" s="18" t="s">
        <v>182</v>
      </c>
      <c r="F32" s="200">
        <v>128.91</v>
      </c>
      <c r="H32" s="34"/>
    </row>
    <row r="33" spans="2:8" s="1" customFormat="1" ht="16.899999999999999" customHeight="1">
      <c r="B33" s="34"/>
      <c r="C33" s="199" t="s">
        <v>1279</v>
      </c>
      <c r="D33" s="199" t="s">
        <v>2355</v>
      </c>
      <c r="E33" s="18" t="s">
        <v>182</v>
      </c>
      <c r="F33" s="200">
        <v>509.02300000000002</v>
      </c>
      <c r="H33" s="34"/>
    </row>
    <row r="34" spans="2:8" s="1" customFormat="1" ht="16.899999999999999" customHeight="1">
      <c r="B34" s="34"/>
      <c r="C34" s="199" t="s">
        <v>1290</v>
      </c>
      <c r="D34" s="199" t="s">
        <v>2356</v>
      </c>
      <c r="E34" s="18" t="s">
        <v>182</v>
      </c>
      <c r="F34" s="200">
        <v>468.54300000000001</v>
      </c>
      <c r="H34" s="34"/>
    </row>
    <row r="35" spans="2:8" s="1" customFormat="1" ht="16.899999999999999" customHeight="1">
      <c r="B35" s="34"/>
      <c r="C35" s="199" t="s">
        <v>1297</v>
      </c>
      <c r="D35" s="199" t="s">
        <v>2357</v>
      </c>
      <c r="E35" s="18" t="s">
        <v>182</v>
      </c>
      <c r="F35" s="200">
        <v>468.54300000000001</v>
      </c>
      <c r="H35" s="34"/>
    </row>
    <row r="36" spans="2:8" s="1" customFormat="1" ht="16.899999999999999" customHeight="1">
      <c r="B36" s="34"/>
      <c r="C36" s="199" t="s">
        <v>657</v>
      </c>
      <c r="D36" s="199" t="s">
        <v>2358</v>
      </c>
      <c r="E36" s="18" t="s">
        <v>182</v>
      </c>
      <c r="F36" s="200">
        <v>137.33000000000001</v>
      </c>
      <c r="H36" s="34"/>
    </row>
    <row r="37" spans="2:8" s="1" customFormat="1" ht="16.899999999999999" customHeight="1">
      <c r="B37" s="34"/>
      <c r="C37" s="199" t="s">
        <v>662</v>
      </c>
      <c r="D37" s="199" t="s">
        <v>2359</v>
      </c>
      <c r="E37" s="18" t="s">
        <v>182</v>
      </c>
      <c r="F37" s="200">
        <v>137.33000000000001</v>
      </c>
      <c r="H37" s="34"/>
    </row>
    <row r="38" spans="2:8" s="1" customFormat="1" ht="16.899999999999999" customHeight="1">
      <c r="B38" s="34"/>
      <c r="C38" s="199" t="s">
        <v>896</v>
      </c>
      <c r="D38" s="199" t="s">
        <v>897</v>
      </c>
      <c r="E38" s="18" t="s">
        <v>898</v>
      </c>
      <c r="F38" s="200">
        <v>54.932000000000002</v>
      </c>
      <c r="H38" s="34"/>
    </row>
    <row r="39" spans="2:8" s="1" customFormat="1" ht="22.5">
      <c r="B39" s="34"/>
      <c r="C39" s="199" t="s">
        <v>910</v>
      </c>
      <c r="D39" s="199" t="s">
        <v>911</v>
      </c>
      <c r="E39" s="18" t="s">
        <v>182</v>
      </c>
      <c r="F39" s="200">
        <v>160.05799999999999</v>
      </c>
      <c r="H39" s="34"/>
    </row>
    <row r="40" spans="2:8" s="1" customFormat="1" ht="22.5">
      <c r="B40" s="34"/>
      <c r="C40" s="199" t="s">
        <v>915</v>
      </c>
      <c r="D40" s="199" t="s">
        <v>916</v>
      </c>
      <c r="E40" s="18" t="s">
        <v>182</v>
      </c>
      <c r="F40" s="200">
        <v>160.05799999999999</v>
      </c>
      <c r="H40" s="34"/>
    </row>
    <row r="41" spans="2:8" s="1" customFormat="1" ht="16.899999999999999" customHeight="1">
      <c r="B41" s="34"/>
      <c r="C41" s="195" t="s">
        <v>184</v>
      </c>
      <c r="D41" s="196" t="s">
        <v>185</v>
      </c>
      <c r="E41" s="197" t="s">
        <v>182</v>
      </c>
      <c r="F41" s="198">
        <v>29.7</v>
      </c>
      <c r="H41" s="34"/>
    </row>
    <row r="42" spans="2:8" s="1" customFormat="1" ht="16.899999999999999" customHeight="1">
      <c r="B42" s="34"/>
      <c r="C42" s="199" t="s">
        <v>3</v>
      </c>
      <c r="D42" s="199" t="s">
        <v>519</v>
      </c>
      <c r="E42" s="18" t="s">
        <v>3</v>
      </c>
      <c r="F42" s="200">
        <v>0</v>
      </c>
      <c r="H42" s="34"/>
    </row>
    <row r="43" spans="2:8" s="1" customFormat="1" ht="16.899999999999999" customHeight="1">
      <c r="B43" s="34"/>
      <c r="C43" s="199" t="s">
        <v>3</v>
      </c>
      <c r="D43" s="199" t="s">
        <v>520</v>
      </c>
      <c r="E43" s="18" t="s">
        <v>3</v>
      </c>
      <c r="F43" s="200">
        <v>0</v>
      </c>
      <c r="H43" s="34"/>
    </row>
    <row r="44" spans="2:8" s="1" customFormat="1" ht="16.899999999999999" customHeight="1">
      <c r="B44" s="34"/>
      <c r="C44" s="199" t="s">
        <v>3</v>
      </c>
      <c r="D44" s="199" t="s">
        <v>521</v>
      </c>
      <c r="E44" s="18" t="s">
        <v>3</v>
      </c>
      <c r="F44" s="200">
        <v>0</v>
      </c>
      <c r="H44" s="34"/>
    </row>
    <row r="45" spans="2:8" s="1" customFormat="1" ht="16.899999999999999" customHeight="1">
      <c r="B45" s="34"/>
      <c r="C45" s="199" t="s">
        <v>3</v>
      </c>
      <c r="D45" s="199" t="s">
        <v>335</v>
      </c>
      <c r="E45" s="18" t="s">
        <v>3</v>
      </c>
      <c r="F45" s="200">
        <v>0</v>
      </c>
      <c r="H45" s="34"/>
    </row>
    <row r="46" spans="2:8" s="1" customFormat="1" ht="16.899999999999999" customHeight="1">
      <c r="B46" s="34"/>
      <c r="C46" s="199" t="s">
        <v>3</v>
      </c>
      <c r="D46" s="199" t="s">
        <v>522</v>
      </c>
      <c r="E46" s="18" t="s">
        <v>3</v>
      </c>
      <c r="F46" s="200">
        <v>29.7</v>
      </c>
      <c r="H46" s="34"/>
    </row>
    <row r="47" spans="2:8" s="1" customFormat="1" ht="16.899999999999999" customHeight="1">
      <c r="B47" s="34"/>
      <c r="C47" s="199" t="s">
        <v>184</v>
      </c>
      <c r="D47" s="199" t="s">
        <v>251</v>
      </c>
      <c r="E47" s="18" t="s">
        <v>3</v>
      </c>
      <c r="F47" s="200">
        <v>29.7</v>
      </c>
      <c r="H47" s="34"/>
    </row>
    <row r="48" spans="2:8" s="1" customFormat="1" ht="16.899999999999999" customHeight="1">
      <c r="B48" s="34"/>
      <c r="C48" s="201" t="s">
        <v>2338</v>
      </c>
      <c r="H48" s="34"/>
    </row>
    <row r="49" spans="2:8" s="1" customFormat="1" ht="16.899999999999999" customHeight="1">
      <c r="B49" s="34"/>
      <c r="C49" s="199" t="s">
        <v>515</v>
      </c>
      <c r="D49" s="199" t="s">
        <v>2360</v>
      </c>
      <c r="E49" s="18" t="s">
        <v>182</v>
      </c>
      <c r="F49" s="200">
        <v>29.7</v>
      </c>
      <c r="H49" s="34"/>
    </row>
    <row r="50" spans="2:8" s="1" customFormat="1" ht="16.899999999999999" customHeight="1">
      <c r="B50" s="34"/>
      <c r="C50" s="199" t="s">
        <v>443</v>
      </c>
      <c r="D50" s="199" t="s">
        <v>2361</v>
      </c>
      <c r="E50" s="18" t="s">
        <v>182</v>
      </c>
      <c r="F50" s="200">
        <v>210.21100000000001</v>
      </c>
      <c r="H50" s="34"/>
    </row>
    <row r="51" spans="2:8" s="1" customFormat="1" ht="16.899999999999999" customHeight="1">
      <c r="B51" s="34"/>
      <c r="C51" s="195" t="s">
        <v>187</v>
      </c>
      <c r="D51" s="196" t="s">
        <v>188</v>
      </c>
      <c r="E51" s="197" t="s">
        <v>182</v>
      </c>
      <c r="F51" s="198">
        <v>80.557000000000002</v>
      </c>
      <c r="H51" s="34"/>
    </row>
    <row r="52" spans="2:8" s="1" customFormat="1" ht="16.899999999999999" customHeight="1">
      <c r="B52" s="34"/>
      <c r="C52" s="199" t="s">
        <v>3</v>
      </c>
      <c r="D52" s="199" t="s">
        <v>477</v>
      </c>
      <c r="E52" s="18" t="s">
        <v>3</v>
      </c>
      <c r="F52" s="200">
        <v>0</v>
      </c>
      <c r="H52" s="34"/>
    </row>
    <row r="53" spans="2:8" s="1" customFormat="1" ht="16.899999999999999" customHeight="1">
      <c r="B53" s="34"/>
      <c r="C53" s="199" t="s">
        <v>3</v>
      </c>
      <c r="D53" s="199" t="s">
        <v>402</v>
      </c>
      <c r="E53" s="18" t="s">
        <v>3</v>
      </c>
      <c r="F53" s="200">
        <v>0</v>
      </c>
      <c r="H53" s="34"/>
    </row>
    <row r="54" spans="2:8" s="1" customFormat="1" ht="16.899999999999999" customHeight="1">
      <c r="B54" s="34"/>
      <c r="C54" s="199" t="s">
        <v>3</v>
      </c>
      <c r="D54" s="199" t="s">
        <v>478</v>
      </c>
      <c r="E54" s="18" t="s">
        <v>3</v>
      </c>
      <c r="F54" s="200">
        <v>31.138999999999999</v>
      </c>
      <c r="H54" s="34"/>
    </row>
    <row r="55" spans="2:8" s="1" customFormat="1" ht="16.899999999999999" customHeight="1">
      <c r="B55" s="34"/>
      <c r="C55" s="199" t="s">
        <v>3</v>
      </c>
      <c r="D55" s="199" t="s">
        <v>479</v>
      </c>
      <c r="E55" s="18" t="s">
        <v>3</v>
      </c>
      <c r="F55" s="200">
        <v>0.64</v>
      </c>
      <c r="H55" s="34"/>
    </row>
    <row r="56" spans="2:8" s="1" customFormat="1" ht="16.899999999999999" customHeight="1">
      <c r="B56" s="34"/>
      <c r="C56" s="199" t="s">
        <v>3</v>
      </c>
      <c r="D56" s="199" t="s">
        <v>342</v>
      </c>
      <c r="E56" s="18" t="s">
        <v>3</v>
      </c>
      <c r="F56" s="200">
        <v>0</v>
      </c>
      <c r="H56" s="34"/>
    </row>
    <row r="57" spans="2:8" s="1" customFormat="1" ht="16.899999999999999" customHeight="1">
      <c r="B57" s="34"/>
      <c r="C57" s="199" t="s">
        <v>3</v>
      </c>
      <c r="D57" s="199" t="s">
        <v>480</v>
      </c>
      <c r="E57" s="18" t="s">
        <v>3</v>
      </c>
      <c r="F57" s="200">
        <v>7.7</v>
      </c>
      <c r="H57" s="34"/>
    </row>
    <row r="58" spans="2:8" s="1" customFormat="1" ht="16.899999999999999" customHeight="1">
      <c r="B58" s="34"/>
      <c r="C58" s="199" t="s">
        <v>3</v>
      </c>
      <c r="D58" s="199" t="s">
        <v>335</v>
      </c>
      <c r="E58" s="18" t="s">
        <v>3</v>
      </c>
      <c r="F58" s="200">
        <v>0</v>
      </c>
      <c r="H58" s="34"/>
    </row>
    <row r="59" spans="2:8" s="1" customFormat="1" ht="16.899999999999999" customHeight="1">
      <c r="B59" s="34"/>
      <c r="C59" s="199" t="s">
        <v>3</v>
      </c>
      <c r="D59" s="199" t="s">
        <v>481</v>
      </c>
      <c r="E59" s="18" t="s">
        <v>3</v>
      </c>
      <c r="F59" s="200">
        <v>3.1379999999999999</v>
      </c>
      <c r="H59" s="34"/>
    </row>
    <row r="60" spans="2:8" s="1" customFormat="1" ht="16.899999999999999" customHeight="1">
      <c r="B60" s="34"/>
      <c r="C60" s="199" t="s">
        <v>3</v>
      </c>
      <c r="D60" s="199" t="s">
        <v>482</v>
      </c>
      <c r="E60" s="18" t="s">
        <v>3</v>
      </c>
      <c r="F60" s="200">
        <v>0.53</v>
      </c>
      <c r="H60" s="34"/>
    </row>
    <row r="61" spans="2:8" s="1" customFormat="1" ht="16.899999999999999" customHeight="1">
      <c r="B61" s="34"/>
      <c r="C61" s="199" t="s">
        <v>3</v>
      </c>
      <c r="D61" s="199" t="s">
        <v>483</v>
      </c>
      <c r="E61" s="18" t="s">
        <v>3</v>
      </c>
      <c r="F61" s="200">
        <v>0</v>
      </c>
      <c r="H61" s="34"/>
    </row>
    <row r="62" spans="2:8" s="1" customFormat="1" ht="16.899999999999999" customHeight="1">
      <c r="B62" s="34"/>
      <c r="C62" s="199" t="s">
        <v>3</v>
      </c>
      <c r="D62" s="199" t="s">
        <v>402</v>
      </c>
      <c r="E62" s="18" t="s">
        <v>3</v>
      </c>
      <c r="F62" s="200">
        <v>0</v>
      </c>
      <c r="H62" s="34"/>
    </row>
    <row r="63" spans="2:8" s="1" customFormat="1" ht="16.899999999999999" customHeight="1">
      <c r="B63" s="34"/>
      <c r="C63" s="199" t="s">
        <v>3</v>
      </c>
      <c r="D63" s="199" t="s">
        <v>484</v>
      </c>
      <c r="E63" s="18" t="s">
        <v>3</v>
      </c>
      <c r="F63" s="200">
        <v>5.37</v>
      </c>
      <c r="H63" s="34"/>
    </row>
    <row r="64" spans="2:8" s="1" customFormat="1" ht="16.899999999999999" customHeight="1">
      <c r="B64" s="34"/>
      <c r="C64" s="199" t="s">
        <v>3</v>
      </c>
      <c r="D64" s="199" t="s">
        <v>396</v>
      </c>
      <c r="E64" s="18" t="s">
        <v>3</v>
      </c>
      <c r="F64" s="200">
        <v>0</v>
      </c>
      <c r="H64" s="34"/>
    </row>
    <row r="65" spans="2:8" s="1" customFormat="1" ht="16.899999999999999" customHeight="1">
      <c r="B65" s="34"/>
      <c r="C65" s="199" t="s">
        <v>3</v>
      </c>
      <c r="D65" s="199" t="s">
        <v>485</v>
      </c>
      <c r="E65" s="18" t="s">
        <v>3</v>
      </c>
      <c r="F65" s="200">
        <v>19.260000000000002</v>
      </c>
      <c r="H65" s="34"/>
    </row>
    <row r="66" spans="2:8" s="1" customFormat="1" ht="16.899999999999999" customHeight="1">
      <c r="B66" s="34"/>
      <c r="C66" s="199" t="s">
        <v>3</v>
      </c>
      <c r="D66" s="199" t="s">
        <v>398</v>
      </c>
      <c r="E66" s="18" t="s">
        <v>3</v>
      </c>
      <c r="F66" s="200">
        <v>0</v>
      </c>
      <c r="H66" s="34"/>
    </row>
    <row r="67" spans="2:8" s="1" customFormat="1" ht="16.899999999999999" customHeight="1">
      <c r="B67" s="34"/>
      <c r="C67" s="199" t="s">
        <v>3</v>
      </c>
      <c r="D67" s="199" t="s">
        <v>486</v>
      </c>
      <c r="E67" s="18" t="s">
        <v>3</v>
      </c>
      <c r="F67" s="200">
        <v>12.78</v>
      </c>
      <c r="H67" s="34"/>
    </row>
    <row r="68" spans="2:8" s="1" customFormat="1" ht="16.899999999999999" customHeight="1">
      <c r="B68" s="34"/>
      <c r="C68" s="199" t="s">
        <v>187</v>
      </c>
      <c r="D68" s="199" t="s">
        <v>251</v>
      </c>
      <c r="E68" s="18" t="s">
        <v>3</v>
      </c>
      <c r="F68" s="200">
        <v>80.557000000000002</v>
      </c>
      <c r="H68" s="34"/>
    </row>
    <row r="69" spans="2:8" s="1" customFormat="1" ht="16.899999999999999" customHeight="1">
      <c r="B69" s="34"/>
      <c r="C69" s="201" t="s">
        <v>2338</v>
      </c>
      <c r="H69" s="34"/>
    </row>
    <row r="70" spans="2:8" s="1" customFormat="1" ht="16.899999999999999" customHeight="1">
      <c r="B70" s="34"/>
      <c r="C70" s="199" t="s">
        <v>473</v>
      </c>
      <c r="D70" s="199" t="s">
        <v>2362</v>
      </c>
      <c r="E70" s="18" t="s">
        <v>182</v>
      </c>
      <c r="F70" s="200">
        <v>80.557000000000002</v>
      </c>
      <c r="H70" s="34"/>
    </row>
    <row r="71" spans="2:8" s="1" customFormat="1" ht="16.899999999999999" customHeight="1">
      <c r="B71" s="34"/>
      <c r="C71" s="199" t="s">
        <v>1279</v>
      </c>
      <c r="D71" s="199" t="s">
        <v>2355</v>
      </c>
      <c r="E71" s="18" t="s">
        <v>182</v>
      </c>
      <c r="F71" s="200">
        <v>509.02300000000002</v>
      </c>
      <c r="H71" s="34"/>
    </row>
    <row r="72" spans="2:8" s="1" customFormat="1" ht="16.899999999999999" customHeight="1">
      <c r="B72" s="34"/>
      <c r="C72" s="199" t="s">
        <v>1290</v>
      </c>
      <c r="D72" s="199" t="s">
        <v>2356</v>
      </c>
      <c r="E72" s="18" t="s">
        <v>182</v>
      </c>
      <c r="F72" s="200">
        <v>468.54300000000001</v>
      </c>
      <c r="H72" s="34"/>
    </row>
    <row r="73" spans="2:8" s="1" customFormat="1" ht="16.899999999999999" customHeight="1">
      <c r="B73" s="34"/>
      <c r="C73" s="199" t="s">
        <v>1297</v>
      </c>
      <c r="D73" s="199" t="s">
        <v>2357</v>
      </c>
      <c r="E73" s="18" t="s">
        <v>182</v>
      </c>
      <c r="F73" s="200">
        <v>468.54300000000001</v>
      </c>
      <c r="H73" s="34"/>
    </row>
    <row r="74" spans="2:8" s="1" customFormat="1" ht="16.899999999999999" customHeight="1">
      <c r="B74" s="34"/>
      <c r="C74" s="195" t="s">
        <v>190</v>
      </c>
      <c r="D74" s="196" t="s">
        <v>191</v>
      </c>
      <c r="E74" s="197" t="s">
        <v>182</v>
      </c>
      <c r="F74" s="198">
        <v>140.03100000000001</v>
      </c>
      <c r="H74" s="34"/>
    </row>
    <row r="75" spans="2:8" s="1" customFormat="1" ht="16.899999999999999" customHeight="1">
      <c r="B75" s="34"/>
      <c r="C75" s="199" t="s">
        <v>3</v>
      </c>
      <c r="D75" s="199" t="s">
        <v>528</v>
      </c>
      <c r="E75" s="18" t="s">
        <v>3</v>
      </c>
      <c r="F75" s="200">
        <v>0</v>
      </c>
      <c r="H75" s="34"/>
    </row>
    <row r="76" spans="2:8" s="1" customFormat="1" ht="16.899999999999999" customHeight="1">
      <c r="B76" s="34"/>
      <c r="C76" s="199" t="s">
        <v>3</v>
      </c>
      <c r="D76" s="199" t="s">
        <v>529</v>
      </c>
      <c r="E76" s="18" t="s">
        <v>3</v>
      </c>
      <c r="F76" s="200">
        <v>0</v>
      </c>
      <c r="H76" s="34"/>
    </row>
    <row r="77" spans="2:8" s="1" customFormat="1" ht="16.899999999999999" customHeight="1">
      <c r="B77" s="34"/>
      <c r="C77" s="199" t="s">
        <v>3</v>
      </c>
      <c r="D77" s="199" t="s">
        <v>530</v>
      </c>
      <c r="E77" s="18" t="s">
        <v>3</v>
      </c>
      <c r="F77" s="200">
        <v>62.093000000000004</v>
      </c>
      <c r="H77" s="34"/>
    </row>
    <row r="78" spans="2:8" s="1" customFormat="1" ht="16.899999999999999" customHeight="1">
      <c r="B78" s="34"/>
      <c r="C78" s="199" t="s">
        <v>3</v>
      </c>
      <c r="D78" s="199" t="s">
        <v>531</v>
      </c>
      <c r="E78" s="18" t="s">
        <v>3</v>
      </c>
      <c r="F78" s="200">
        <v>-9.2629999999999999</v>
      </c>
      <c r="H78" s="34"/>
    </row>
    <row r="79" spans="2:8" s="1" customFormat="1" ht="16.899999999999999" customHeight="1">
      <c r="B79" s="34"/>
      <c r="C79" s="199" t="s">
        <v>3</v>
      </c>
      <c r="D79" s="199" t="s">
        <v>532</v>
      </c>
      <c r="E79" s="18" t="s">
        <v>3</v>
      </c>
      <c r="F79" s="200">
        <v>0</v>
      </c>
      <c r="H79" s="34"/>
    </row>
    <row r="80" spans="2:8" s="1" customFormat="1" ht="16.899999999999999" customHeight="1">
      <c r="B80" s="34"/>
      <c r="C80" s="199" t="s">
        <v>3</v>
      </c>
      <c r="D80" s="199" t="s">
        <v>521</v>
      </c>
      <c r="E80" s="18" t="s">
        <v>3</v>
      </c>
      <c r="F80" s="200">
        <v>0</v>
      </c>
      <c r="H80" s="34"/>
    </row>
    <row r="81" spans="2:8" s="1" customFormat="1" ht="16.899999999999999" customHeight="1">
      <c r="B81" s="34"/>
      <c r="C81" s="199" t="s">
        <v>3</v>
      </c>
      <c r="D81" s="199" t="s">
        <v>520</v>
      </c>
      <c r="E81" s="18" t="s">
        <v>3</v>
      </c>
      <c r="F81" s="200">
        <v>0</v>
      </c>
      <c r="H81" s="34"/>
    </row>
    <row r="82" spans="2:8" s="1" customFormat="1" ht="16.899999999999999" customHeight="1">
      <c r="B82" s="34"/>
      <c r="C82" s="199" t="s">
        <v>3</v>
      </c>
      <c r="D82" s="199" t="s">
        <v>521</v>
      </c>
      <c r="E82" s="18" t="s">
        <v>3</v>
      </c>
      <c r="F82" s="200">
        <v>0</v>
      </c>
      <c r="H82" s="34"/>
    </row>
    <row r="83" spans="2:8" s="1" customFormat="1" ht="16.899999999999999" customHeight="1">
      <c r="B83" s="34"/>
      <c r="C83" s="199" t="s">
        <v>3</v>
      </c>
      <c r="D83" s="199" t="s">
        <v>533</v>
      </c>
      <c r="E83" s="18" t="s">
        <v>3</v>
      </c>
      <c r="F83" s="200">
        <v>0</v>
      </c>
      <c r="H83" s="34"/>
    </row>
    <row r="84" spans="2:8" s="1" customFormat="1" ht="16.899999999999999" customHeight="1">
      <c r="B84" s="34"/>
      <c r="C84" s="199" t="s">
        <v>3</v>
      </c>
      <c r="D84" s="199" t="s">
        <v>534</v>
      </c>
      <c r="E84" s="18" t="s">
        <v>3</v>
      </c>
      <c r="F84" s="200">
        <v>13.051</v>
      </c>
      <c r="H84" s="34"/>
    </row>
    <row r="85" spans="2:8" s="1" customFormat="1" ht="16.899999999999999" customHeight="1">
      <c r="B85" s="34"/>
      <c r="C85" s="199" t="s">
        <v>3</v>
      </c>
      <c r="D85" s="199" t="s">
        <v>535</v>
      </c>
      <c r="E85" s="18" t="s">
        <v>3</v>
      </c>
      <c r="F85" s="200">
        <v>0</v>
      </c>
      <c r="H85" s="34"/>
    </row>
    <row r="86" spans="2:8" s="1" customFormat="1" ht="16.899999999999999" customHeight="1">
      <c r="B86" s="34"/>
      <c r="C86" s="199" t="s">
        <v>3</v>
      </c>
      <c r="D86" s="199" t="s">
        <v>521</v>
      </c>
      <c r="E86" s="18" t="s">
        <v>3</v>
      </c>
      <c r="F86" s="200">
        <v>0</v>
      </c>
      <c r="H86" s="34"/>
    </row>
    <row r="87" spans="2:8" s="1" customFormat="1" ht="16.899999999999999" customHeight="1">
      <c r="B87" s="34"/>
      <c r="C87" s="199" t="s">
        <v>3</v>
      </c>
      <c r="D87" s="199" t="s">
        <v>536</v>
      </c>
      <c r="E87" s="18" t="s">
        <v>3</v>
      </c>
      <c r="F87" s="200">
        <v>0</v>
      </c>
      <c r="H87" s="34"/>
    </row>
    <row r="88" spans="2:8" s="1" customFormat="1" ht="16.899999999999999" customHeight="1">
      <c r="B88" s="34"/>
      <c r="C88" s="199" t="s">
        <v>3</v>
      </c>
      <c r="D88" s="199" t="s">
        <v>537</v>
      </c>
      <c r="E88" s="18" t="s">
        <v>3</v>
      </c>
      <c r="F88" s="200">
        <v>9.93</v>
      </c>
      <c r="H88" s="34"/>
    </row>
    <row r="89" spans="2:8" s="1" customFormat="1" ht="16.899999999999999" customHeight="1">
      <c r="B89" s="34"/>
      <c r="C89" s="199" t="s">
        <v>3</v>
      </c>
      <c r="D89" s="199" t="s">
        <v>538</v>
      </c>
      <c r="E89" s="18" t="s">
        <v>3</v>
      </c>
      <c r="F89" s="200">
        <v>-19.260000000000002</v>
      </c>
      <c r="H89" s="34"/>
    </row>
    <row r="90" spans="2:8" s="1" customFormat="1" ht="16.899999999999999" customHeight="1">
      <c r="B90" s="34"/>
      <c r="C90" s="199" t="s">
        <v>3</v>
      </c>
      <c r="D90" s="199" t="s">
        <v>539</v>
      </c>
      <c r="E90" s="18" t="s">
        <v>3</v>
      </c>
      <c r="F90" s="200">
        <v>0</v>
      </c>
      <c r="H90" s="34"/>
    </row>
    <row r="91" spans="2:8" s="1" customFormat="1" ht="16.899999999999999" customHeight="1">
      <c r="B91" s="34"/>
      <c r="C91" s="199" t="s">
        <v>3</v>
      </c>
      <c r="D91" s="199" t="s">
        <v>540</v>
      </c>
      <c r="E91" s="18" t="s">
        <v>3</v>
      </c>
      <c r="F91" s="200">
        <v>6.03</v>
      </c>
      <c r="H91" s="34"/>
    </row>
    <row r="92" spans="2:8" s="1" customFormat="1" ht="16.899999999999999" customHeight="1">
      <c r="B92" s="34"/>
      <c r="C92" s="199" t="s">
        <v>3</v>
      </c>
      <c r="D92" s="199" t="s">
        <v>541</v>
      </c>
      <c r="E92" s="18" t="s">
        <v>3</v>
      </c>
      <c r="F92" s="200">
        <v>12</v>
      </c>
      <c r="H92" s="34"/>
    </row>
    <row r="93" spans="2:8" s="1" customFormat="1" ht="16.899999999999999" customHeight="1">
      <c r="B93" s="34"/>
      <c r="C93" s="199" t="s">
        <v>3</v>
      </c>
      <c r="D93" s="199" t="s">
        <v>542</v>
      </c>
      <c r="E93" s="18" t="s">
        <v>3</v>
      </c>
      <c r="F93" s="200">
        <v>4.7729999999999997</v>
      </c>
      <c r="H93" s="34"/>
    </row>
    <row r="94" spans="2:8" s="1" customFormat="1" ht="16.899999999999999" customHeight="1">
      <c r="B94" s="34"/>
      <c r="C94" s="199" t="s">
        <v>3</v>
      </c>
      <c r="D94" s="199" t="s">
        <v>543</v>
      </c>
      <c r="E94" s="18" t="s">
        <v>3</v>
      </c>
      <c r="F94" s="200">
        <v>4.0119999999999996</v>
      </c>
      <c r="H94" s="34"/>
    </row>
    <row r="95" spans="2:8" s="1" customFormat="1" ht="16.899999999999999" customHeight="1">
      <c r="B95" s="34"/>
      <c r="C95" s="199" t="s">
        <v>3</v>
      </c>
      <c r="D95" s="199" t="s">
        <v>544</v>
      </c>
      <c r="E95" s="18" t="s">
        <v>3</v>
      </c>
      <c r="F95" s="200">
        <v>-12.78</v>
      </c>
      <c r="H95" s="34"/>
    </row>
    <row r="96" spans="2:8" s="1" customFormat="1" ht="16.899999999999999" customHeight="1">
      <c r="B96" s="34"/>
      <c r="C96" s="199" t="s">
        <v>3</v>
      </c>
      <c r="D96" s="199" t="s">
        <v>545</v>
      </c>
      <c r="E96" s="18" t="s">
        <v>3</v>
      </c>
      <c r="F96" s="200">
        <v>0</v>
      </c>
      <c r="H96" s="34"/>
    </row>
    <row r="97" spans="2:8" s="1" customFormat="1" ht="16.899999999999999" customHeight="1">
      <c r="B97" s="34"/>
      <c r="C97" s="199" t="s">
        <v>3</v>
      </c>
      <c r="D97" s="199" t="s">
        <v>546</v>
      </c>
      <c r="E97" s="18" t="s">
        <v>3</v>
      </c>
      <c r="F97" s="200">
        <v>21.512</v>
      </c>
      <c r="H97" s="34"/>
    </row>
    <row r="98" spans="2:8" s="1" customFormat="1" ht="16.899999999999999" customHeight="1">
      <c r="B98" s="34"/>
      <c r="C98" s="199" t="s">
        <v>3</v>
      </c>
      <c r="D98" s="199" t="s">
        <v>547</v>
      </c>
      <c r="E98" s="18" t="s">
        <v>3</v>
      </c>
      <c r="F98" s="200">
        <v>0</v>
      </c>
      <c r="H98" s="34"/>
    </row>
    <row r="99" spans="2:8" s="1" customFormat="1" ht="16.899999999999999" customHeight="1">
      <c r="B99" s="34"/>
      <c r="C99" s="199" t="s">
        <v>3</v>
      </c>
      <c r="D99" s="199" t="s">
        <v>548</v>
      </c>
      <c r="E99" s="18" t="s">
        <v>3</v>
      </c>
      <c r="F99" s="200">
        <v>7.4530000000000003</v>
      </c>
      <c r="H99" s="34"/>
    </row>
    <row r="100" spans="2:8" s="1" customFormat="1" ht="16.899999999999999" customHeight="1">
      <c r="B100" s="34"/>
      <c r="C100" s="199" t="s">
        <v>3</v>
      </c>
      <c r="D100" s="199" t="s">
        <v>549</v>
      </c>
      <c r="E100" s="18" t="s">
        <v>3</v>
      </c>
      <c r="F100" s="200">
        <v>0</v>
      </c>
      <c r="H100" s="34"/>
    </row>
    <row r="101" spans="2:8" s="1" customFormat="1" ht="16.899999999999999" customHeight="1">
      <c r="B101" s="34"/>
      <c r="C101" s="199" t="s">
        <v>3</v>
      </c>
      <c r="D101" s="199" t="s">
        <v>451</v>
      </c>
      <c r="E101" s="18" t="s">
        <v>3</v>
      </c>
      <c r="F101" s="200">
        <v>40.479999999999997</v>
      </c>
      <c r="H101" s="34"/>
    </row>
    <row r="102" spans="2:8" s="1" customFormat="1" ht="16.899999999999999" customHeight="1">
      <c r="B102" s="34"/>
      <c r="C102" s="199" t="s">
        <v>190</v>
      </c>
      <c r="D102" s="199" t="s">
        <v>251</v>
      </c>
      <c r="E102" s="18" t="s">
        <v>3</v>
      </c>
      <c r="F102" s="200">
        <v>140.03100000000001</v>
      </c>
      <c r="H102" s="34"/>
    </row>
    <row r="103" spans="2:8" s="1" customFormat="1" ht="16.899999999999999" customHeight="1">
      <c r="B103" s="34"/>
      <c r="C103" s="201" t="s">
        <v>2338</v>
      </c>
      <c r="H103" s="34"/>
    </row>
    <row r="104" spans="2:8" s="1" customFormat="1" ht="16.899999999999999" customHeight="1">
      <c r="B104" s="34"/>
      <c r="C104" s="199" t="s">
        <v>524</v>
      </c>
      <c r="D104" s="199" t="s">
        <v>2363</v>
      </c>
      <c r="E104" s="18" t="s">
        <v>182</v>
      </c>
      <c r="F104" s="200">
        <v>140.03100000000001</v>
      </c>
      <c r="H104" s="34"/>
    </row>
    <row r="105" spans="2:8" s="1" customFormat="1" ht="16.899999999999999" customHeight="1">
      <c r="B105" s="34"/>
      <c r="C105" s="199" t="s">
        <v>443</v>
      </c>
      <c r="D105" s="199" t="s">
        <v>2361</v>
      </c>
      <c r="E105" s="18" t="s">
        <v>182</v>
      </c>
      <c r="F105" s="200">
        <v>210.21100000000001</v>
      </c>
      <c r="H105" s="34"/>
    </row>
    <row r="106" spans="2:8" s="1" customFormat="1" ht="16.899999999999999" customHeight="1">
      <c r="B106" s="34"/>
      <c r="C106" s="199" t="s">
        <v>1279</v>
      </c>
      <c r="D106" s="199" t="s">
        <v>2355</v>
      </c>
      <c r="E106" s="18" t="s">
        <v>182</v>
      </c>
      <c r="F106" s="200">
        <v>509.02300000000002</v>
      </c>
      <c r="H106" s="34"/>
    </row>
    <row r="107" spans="2:8" s="1" customFormat="1" ht="16.899999999999999" customHeight="1">
      <c r="B107" s="34"/>
      <c r="C107" s="199" t="s">
        <v>1290</v>
      </c>
      <c r="D107" s="199" t="s">
        <v>2356</v>
      </c>
      <c r="E107" s="18" t="s">
        <v>182</v>
      </c>
      <c r="F107" s="200">
        <v>468.54300000000001</v>
      </c>
      <c r="H107" s="34"/>
    </row>
    <row r="108" spans="2:8" s="1" customFormat="1" ht="16.899999999999999" customHeight="1">
      <c r="B108" s="34"/>
      <c r="C108" s="199" t="s">
        <v>1297</v>
      </c>
      <c r="D108" s="199" t="s">
        <v>2357</v>
      </c>
      <c r="E108" s="18" t="s">
        <v>182</v>
      </c>
      <c r="F108" s="200">
        <v>468.54300000000001</v>
      </c>
      <c r="H108" s="34"/>
    </row>
    <row r="109" spans="2:8" s="1" customFormat="1" ht="16.899999999999999" customHeight="1">
      <c r="B109" s="34"/>
      <c r="C109" s="195" t="s">
        <v>193</v>
      </c>
      <c r="D109" s="196" t="s">
        <v>194</v>
      </c>
      <c r="E109" s="197" t="s">
        <v>195</v>
      </c>
      <c r="F109" s="198">
        <v>37.018000000000001</v>
      </c>
      <c r="H109" s="34"/>
    </row>
    <row r="110" spans="2:8" s="1" customFormat="1" ht="16.899999999999999" customHeight="1">
      <c r="B110" s="34"/>
      <c r="C110" s="199" t="s">
        <v>3</v>
      </c>
      <c r="D110" s="199" t="s">
        <v>236</v>
      </c>
      <c r="E110" s="18" t="s">
        <v>3</v>
      </c>
      <c r="F110" s="200">
        <v>0</v>
      </c>
      <c r="H110" s="34"/>
    </row>
    <row r="111" spans="2:8" s="1" customFormat="1" ht="16.899999999999999" customHeight="1">
      <c r="B111" s="34"/>
      <c r="C111" s="199" t="s">
        <v>3</v>
      </c>
      <c r="D111" s="199" t="s">
        <v>237</v>
      </c>
      <c r="E111" s="18" t="s">
        <v>3</v>
      </c>
      <c r="F111" s="200">
        <v>0</v>
      </c>
      <c r="H111" s="34"/>
    </row>
    <row r="112" spans="2:8" s="1" customFormat="1" ht="16.899999999999999" customHeight="1">
      <c r="B112" s="34"/>
      <c r="C112" s="199" t="s">
        <v>3</v>
      </c>
      <c r="D112" s="199" t="s">
        <v>238</v>
      </c>
      <c r="E112" s="18" t="s">
        <v>3</v>
      </c>
      <c r="F112" s="200">
        <v>13.64</v>
      </c>
      <c r="H112" s="34"/>
    </row>
    <row r="113" spans="2:8" s="1" customFormat="1" ht="16.899999999999999" customHeight="1">
      <c r="B113" s="34"/>
      <c r="C113" s="199" t="s">
        <v>3</v>
      </c>
      <c r="D113" s="199" t="s">
        <v>239</v>
      </c>
      <c r="E113" s="18" t="s">
        <v>3</v>
      </c>
      <c r="F113" s="200">
        <v>3.12</v>
      </c>
      <c r="H113" s="34"/>
    </row>
    <row r="114" spans="2:8" s="1" customFormat="1" ht="16.899999999999999" customHeight="1">
      <c r="B114" s="34"/>
      <c r="C114" s="199" t="s">
        <v>3</v>
      </c>
      <c r="D114" s="199" t="s">
        <v>240</v>
      </c>
      <c r="E114" s="18" t="s">
        <v>3</v>
      </c>
      <c r="F114" s="200">
        <v>2.0699999999999998</v>
      </c>
      <c r="H114" s="34"/>
    </row>
    <row r="115" spans="2:8" s="1" customFormat="1" ht="16.899999999999999" customHeight="1">
      <c r="B115" s="34"/>
      <c r="C115" s="199" t="s">
        <v>3</v>
      </c>
      <c r="D115" s="199" t="s">
        <v>241</v>
      </c>
      <c r="E115" s="18" t="s">
        <v>3</v>
      </c>
      <c r="F115" s="200">
        <v>2.9750000000000001</v>
      </c>
      <c r="H115" s="34"/>
    </row>
    <row r="116" spans="2:8" s="1" customFormat="1" ht="16.899999999999999" customHeight="1">
      <c r="B116" s="34"/>
      <c r="C116" s="199" t="s">
        <v>3</v>
      </c>
      <c r="D116" s="199" t="s">
        <v>242</v>
      </c>
      <c r="E116" s="18" t="s">
        <v>3</v>
      </c>
      <c r="F116" s="200">
        <v>1.8979999999999999</v>
      </c>
      <c r="H116" s="34"/>
    </row>
    <row r="117" spans="2:8" s="1" customFormat="1" ht="16.899999999999999" customHeight="1">
      <c r="B117" s="34"/>
      <c r="C117" s="199" t="s">
        <v>3</v>
      </c>
      <c r="D117" s="199" t="s">
        <v>243</v>
      </c>
      <c r="E117" s="18" t="s">
        <v>3</v>
      </c>
      <c r="F117" s="200">
        <v>7.1390000000000002</v>
      </c>
      <c r="H117" s="34"/>
    </row>
    <row r="118" spans="2:8" s="1" customFormat="1" ht="16.899999999999999" customHeight="1">
      <c r="B118" s="34"/>
      <c r="C118" s="199" t="s">
        <v>3</v>
      </c>
      <c r="D118" s="199" t="s">
        <v>244</v>
      </c>
      <c r="E118" s="18" t="s">
        <v>3</v>
      </c>
      <c r="F118" s="200">
        <v>0</v>
      </c>
      <c r="H118" s="34"/>
    </row>
    <row r="119" spans="2:8" s="1" customFormat="1" ht="16.899999999999999" customHeight="1">
      <c r="B119" s="34"/>
      <c r="C119" s="199" t="s">
        <v>3</v>
      </c>
      <c r="D119" s="199" t="s">
        <v>245</v>
      </c>
      <c r="E119" s="18" t="s">
        <v>3</v>
      </c>
      <c r="F119" s="200">
        <v>0</v>
      </c>
      <c r="H119" s="34"/>
    </row>
    <row r="120" spans="2:8" s="1" customFormat="1" ht="16.899999999999999" customHeight="1">
      <c r="B120" s="34"/>
      <c r="C120" s="199" t="s">
        <v>3</v>
      </c>
      <c r="D120" s="199" t="s">
        <v>237</v>
      </c>
      <c r="E120" s="18" t="s">
        <v>3</v>
      </c>
      <c r="F120" s="200">
        <v>0</v>
      </c>
      <c r="H120" s="34"/>
    </row>
    <row r="121" spans="2:8" s="1" customFormat="1" ht="16.899999999999999" customHeight="1">
      <c r="B121" s="34"/>
      <c r="C121" s="199" t="s">
        <v>3</v>
      </c>
      <c r="D121" s="199" t="s">
        <v>246</v>
      </c>
      <c r="E121" s="18" t="s">
        <v>3</v>
      </c>
      <c r="F121" s="200">
        <v>0.76800000000000002</v>
      </c>
      <c r="H121" s="34"/>
    </row>
    <row r="122" spans="2:8" s="1" customFormat="1" ht="16.899999999999999" customHeight="1">
      <c r="B122" s="34"/>
      <c r="C122" s="199" t="s">
        <v>3</v>
      </c>
      <c r="D122" s="199" t="s">
        <v>247</v>
      </c>
      <c r="E122" s="18" t="s">
        <v>3</v>
      </c>
      <c r="F122" s="200">
        <v>1.6319999999999999</v>
      </c>
      <c r="H122" s="34"/>
    </row>
    <row r="123" spans="2:8" s="1" customFormat="1" ht="16.899999999999999" customHeight="1">
      <c r="B123" s="34"/>
      <c r="C123" s="199" t="s">
        <v>3</v>
      </c>
      <c r="D123" s="199" t="s">
        <v>248</v>
      </c>
      <c r="E123" s="18" t="s">
        <v>3</v>
      </c>
      <c r="F123" s="200">
        <v>0.496</v>
      </c>
      <c r="H123" s="34"/>
    </row>
    <row r="124" spans="2:8" s="1" customFormat="1" ht="16.899999999999999" customHeight="1">
      <c r="B124" s="34"/>
      <c r="C124" s="199" t="s">
        <v>3</v>
      </c>
      <c r="D124" s="199" t="s">
        <v>249</v>
      </c>
      <c r="E124" s="18" t="s">
        <v>3</v>
      </c>
      <c r="F124" s="200">
        <v>0</v>
      </c>
      <c r="H124" s="34"/>
    </row>
    <row r="125" spans="2:8" s="1" customFormat="1" ht="16.899999999999999" customHeight="1">
      <c r="B125" s="34"/>
      <c r="C125" s="199" t="s">
        <v>3</v>
      </c>
      <c r="D125" s="199" t="s">
        <v>250</v>
      </c>
      <c r="E125" s="18" t="s">
        <v>3</v>
      </c>
      <c r="F125" s="200">
        <v>3.28</v>
      </c>
      <c r="H125" s="34"/>
    </row>
    <row r="126" spans="2:8" s="1" customFormat="1" ht="16.899999999999999" customHeight="1">
      <c r="B126" s="34"/>
      <c r="C126" s="199" t="s">
        <v>193</v>
      </c>
      <c r="D126" s="199" t="s">
        <v>251</v>
      </c>
      <c r="E126" s="18" t="s">
        <v>3</v>
      </c>
      <c r="F126" s="200">
        <v>37.018000000000001</v>
      </c>
      <c r="H126" s="34"/>
    </row>
    <row r="127" spans="2:8" s="1" customFormat="1" ht="16.899999999999999" customHeight="1">
      <c r="B127" s="34"/>
      <c r="C127" s="201" t="s">
        <v>2338</v>
      </c>
      <c r="H127" s="34"/>
    </row>
    <row r="128" spans="2:8" s="1" customFormat="1" ht="16.899999999999999" customHeight="1">
      <c r="B128" s="34"/>
      <c r="C128" s="199" t="s">
        <v>232</v>
      </c>
      <c r="D128" s="199" t="s">
        <v>2364</v>
      </c>
      <c r="E128" s="18" t="s">
        <v>195</v>
      </c>
      <c r="F128" s="200">
        <v>37.018000000000001</v>
      </c>
      <c r="H128" s="34"/>
    </row>
    <row r="129" spans="2:8" s="1" customFormat="1" ht="16.899999999999999" customHeight="1">
      <c r="B129" s="34"/>
      <c r="C129" s="199" t="s">
        <v>252</v>
      </c>
      <c r="D129" s="199" t="s">
        <v>2365</v>
      </c>
      <c r="E129" s="18" t="s">
        <v>195</v>
      </c>
      <c r="F129" s="200">
        <v>37.018000000000001</v>
      </c>
      <c r="H129" s="34"/>
    </row>
    <row r="130" spans="2:8" s="1" customFormat="1" ht="16.899999999999999" customHeight="1">
      <c r="B130" s="34"/>
      <c r="C130" s="199" t="s">
        <v>256</v>
      </c>
      <c r="D130" s="199" t="s">
        <v>2366</v>
      </c>
      <c r="E130" s="18" t="s">
        <v>195</v>
      </c>
      <c r="F130" s="200">
        <v>37.018000000000001</v>
      </c>
      <c r="H130" s="34"/>
    </row>
    <row r="131" spans="2:8" s="1" customFormat="1" ht="16.899999999999999" customHeight="1">
      <c r="B131" s="34"/>
      <c r="C131" s="199" t="s">
        <v>260</v>
      </c>
      <c r="D131" s="199" t="s">
        <v>2367</v>
      </c>
      <c r="E131" s="18" t="s">
        <v>195</v>
      </c>
      <c r="F131" s="200">
        <v>37.018000000000001</v>
      </c>
      <c r="H131" s="34"/>
    </row>
    <row r="132" spans="2:8" s="1" customFormat="1" ht="16.899999999999999" customHeight="1">
      <c r="B132" s="34"/>
      <c r="C132" s="199" t="s">
        <v>265</v>
      </c>
      <c r="D132" s="199" t="s">
        <v>2368</v>
      </c>
      <c r="E132" s="18" t="s">
        <v>195</v>
      </c>
      <c r="F132" s="200">
        <v>111.054</v>
      </c>
      <c r="H132" s="34"/>
    </row>
    <row r="133" spans="2:8" s="1" customFormat="1" ht="16.899999999999999" customHeight="1">
      <c r="B133" s="34"/>
      <c r="C133" s="199" t="s">
        <v>272</v>
      </c>
      <c r="D133" s="199" t="s">
        <v>2369</v>
      </c>
      <c r="E133" s="18" t="s">
        <v>274</v>
      </c>
      <c r="F133" s="200">
        <v>62.930999999999997</v>
      </c>
      <c r="H133" s="34"/>
    </row>
    <row r="134" spans="2:8" s="1" customFormat="1" ht="7.35" customHeight="1">
      <c r="B134" s="43"/>
      <c r="C134" s="44"/>
      <c r="D134" s="44"/>
      <c r="E134" s="44"/>
      <c r="F134" s="44"/>
      <c r="G134" s="44"/>
      <c r="H134" s="34"/>
    </row>
    <row r="135" spans="2:8" s="1" customFormat="1" ht="11.25"/>
  </sheetData>
  <mergeCells count="2">
    <mergeCell ref="D5:F5"/>
    <mergeCell ref="D6:F6"/>
  </mergeCells>
  <pageMargins left="0.7" right="0.7" top="0.78740157499999996" bottom="0.78740157499999996" header="0.3" footer="0.3"/>
  <pageSetup paperSize="9" fitToHeight="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202" customWidth="1"/>
    <col min="2" max="2" width="1.6640625" style="202" customWidth="1"/>
    <col min="3" max="4" width="5" style="202" customWidth="1"/>
    <col min="5" max="5" width="11.6640625" style="202" customWidth="1"/>
    <col min="6" max="6" width="9.1640625" style="202" customWidth="1"/>
    <col min="7" max="7" width="5" style="202" customWidth="1"/>
    <col min="8" max="8" width="77.83203125" style="202" customWidth="1"/>
    <col min="9" max="10" width="20" style="202" customWidth="1"/>
    <col min="11" max="11" width="1.6640625" style="202" customWidth="1"/>
  </cols>
  <sheetData>
    <row r="1" spans="2:11" customFormat="1" ht="37.5" customHeight="1"/>
    <row r="2" spans="2:11" customFormat="1" ht="7.5" customHeight="1">
      <c r="B2" s="203"/>
      <c r="C2" s="204"/>
      <c r="D2" s="204"/>
      <c r="E2" s="204"/>
      <c r="F2" s="204"/>
      <c r="G2" s="204"/>
      <c r="H2" s="204"/>
      <c r="I2" s="204"/>
      <c r="J2" s="204"/>
      <c r="K2" s="205"/>
    </row>
    <row r="3" spans="2:11" s="16" customFormat="1" ht="45" customHeight="1">
      <c r="B3" s="206"/>
      <c r="C3" s="335" t="s">
        <v>2370</v>
      </c>
      <c r="D3" s="335"/>
      <c r="E3" s="335"/>
      <c r="F3" s="335"/>
      <c r="G3" s="335"/>
      <c r="H3" s="335"/>
      <c r="I3" s="335"/>
      <c r="J3" s="335"/>
      <c r="K3" s="207"/>
    </row>
    <row r="4" spans="2:11" customFormat="1" ht="25.5" customHeight="1">
      <c r="B4" s="208"/>
      <c r="C4" s="334" t="s">
        <v>2371</v>
      </c>
      <c r="D4" s="334"/>
      <c r="E4" s="334"/>
      <c r="F4" s="334"/>
      <c r="G4" s="334"/>
      <c r="H4" s="334"/>
      <c r="I4" s="334"/>
      <c r="J4" s="334"/>
      <c r="K4" s="209"/>
    </row>
    <row r="5" spans="2:11" customFormat="1" ht="5.25" customHeight="1">
      <c r="B5" s="208"/>
      <c r="C5" s="210"/>
      <c r="D5" s="210"/>
      <c r="E5" s="210"/>
      <c r="F5" s="210"/>
      <c r="G5" s="210"/>
      <c r="H5" s="210"/>
      <c r="I5" s="210"/>
      <c r="J5" s="210"/>
      <c r="K5" s="209"/>
    </row>
    <row r="6" spans="2:11" customFormat="1" ht="15" customHeight="1">
      <c r="B6" s="208"/>
      <c r="C6" s="333" t="s">
        <v>2372</v>
      </c>
      <c r="D6" s="333"/>
      <c r="E6" s="333"/>
      <c r="F6" s="333"/>
      <c r="G6" s="333"/>
      <c r="H6" s="333"/>
      <c r="I6" s="333"/>
      <c r="J6" s="333"/>
      <c r="K6" s="209"/>
    </row>
    <row r="7" spans="2:11" customFormat="1" ht="15" customHeight="1">
      <c r="B7" s="212"/>
      <c r="C7" s="333" t="s">
        <v>2373</v>
      </c>
      <c r="D7" s="333"/>
      <c r="E7" s="333"/>
      <c r="F7" s="333"/>
      <c r="G7" s="333"/>
      <c r="H7" s="333"/>
      <c r="I7" s="333"/>
      <c r="J7" s="333"/>
      <c r="K7" s="209"/>
    </row>
    <row r="8" spans="2:11" customFormat="1" ht="12.75" customHeight="1">
      <c r="B8" s="212"/>
      <c r="C8" s="211"/>
      <c r="D8" s="211"/>
      <c r="E8" s="211"/>
      <c r="F8" s="211"/>
      <c r="G8" s="211"/>
      <c r="H8" s="211"/>
      <c r="I8" s="211"/>
      <c r="J8" s="211"/>
      <c r="K8" s="209"/>
    </row>
    <row r="9" spans="2:11" customFormat="1" ht="15" customHeight="1">
      <c r="B9" s="212"/>
      <c r="C9" s="333" t="s">
        <v>2374</v>
      </c>
      <c r="D9" s="333"/>
      <c r="E9" s="333"/>
      <c r="F9" s="333"/>
      <c r="G9" s="333"/>
      <c r="H9" s="333"/>
      <c r="I9" s="333"/>
      <c r="J9" s="333"/>
      <c r="K9" s="209"/>
    </row>
    <row r="10" spans="2:11" customFormat="1" ht="15" customHeight="1">
      <c r="B10" s="212"/>
      <c r="C10" s="211"/>
      <c r="D10" s="333" t="s">
        <v>2375</v>
      </c>
      <c r="E10" s="333"/>
      <c r="F10" s="333"/>
      <c r="G10" s="333"/>
      <c r="H10" s="333"/>
      <c r="I10" s="333"/>
      <c r="J10" s="333"/>
      <c r="K10" s="209"/>
    </row>
    <row r="11" spans="2:11" customFormat="1" ht="15" customHeight="1">
      <c r="B11" s="212"/>
      <c r="C11" s="213"/>
      <c r="D11" s="333" t="s">
        <v>2376</v>
      </c>
      <c r="E11" s="333"/>
      <c r="F11" s="333"/>
      <c r="G11" s="333"/>
      <c r="H11" s="333"/>
      <c r="I11" s="333"/>
      <c r="J11" s="333"/>
      <c r="K11" s="209"/>
    </row>
    <row r="12" spans="2:11" customFormat="1" ht="15" customHeight="1">
      <c r="B12" s="212"/>
      <c r="C12" s="213"/>
      <c r="D12" s="211"/>
      <c r="E12" s="211"/>
      <c r="F12" s="211"/>
      <c r="G12" s="211"/>
      <c r="H12" s="211"/>
      <c r="I12" s="211"/>
      <c r="J12" s="211"/>
      <c r="K12" s="209"/>
    </row>
    <row r="13" spans="2:11" customFormat="1" ht="15" customHeight="1">
      <c r="B13" s="212"/>
      <c r="C13" s="213"/>
      <c r="D13" s="214" t="s">
        <v>2377</v>
      </c>
      <c r="E13" s="211"/>
      <c r="F13" s="211"/>
      <c r="G13" s="211"/>
      <c r="H13" s="211"/>
      <c r="I13" s="211"/>
      <c r="J13" s="211"/>
      <c r="K13" s="209"/>
    </row>
    <row r="14" spans="2:11" customFormat="1" ht="12.75" customHeight="1">
      <c r="B14" s="212"/>
      <c r="C14" s="213"/>
      <c r="D14" s="213"/>
      <c r="E14" s="213"/>
      <c r="F14" s="213"/>
      <c r="G14" s="213"/>
      <c r="H14" s="213"/>
      <c r="I14" s="213"/>
      <c r="J14" s="213"/>
      <c r="K14" s="209"/>
    </row>
    <row r="15" spans="2:11" customFormat="1" ht="15" customHeight="1">
      <c r="B15" s="212"/>
      <c r="C15" s="213"/>
      <c r="D15" s="333" t="s">
        <v>2378</v>
      </c>
      <c r="E15" s="333"/>
      <c r="F15" s="333"/>
      <c r="G15" s="333"/>
      <c r="H15" s="333"/>
      <c r="I15" s="333"/>
      <c r="J15" s="333"/>
      <c r="K15" s="209"/>
    </row>
    <row r="16" spans="2:11" customFormat="1" ht="15" customHeight="1">
      <c r="B16" s="212"/>
      <c r="C16" s="213"/>
      <c r="D16" s="333" t="s">
        <v>2379</v>
      </c>
      <c r="E16" s="333"/>
      <c r="F16" s="333"/>
      <c r="G16" s="333"/>
      <c r="H16" s="333"/>
      <c r="I16" s="333"/>
      <c r="J16" s="333"/>
      <c r="K16" s="209"/>
    </row>
    <row r="17" spans="2:11" customFormat="1" ht="15" customHeight="1">
      <c r="B17" s="212"/>
      <c r="C17" s="213"/>
      <c r="D17" s="333" t="s">
        <v>2380</v>
      </c>
      <c r="E17" s="333"/>
      <c r="F17" s="333"/>
      <c r="G17" s="333"/>
      <c r="H17" s="333"/>
      <c r="I17" s="333"/>
      <c r="J17" s="333"/>
      <c r="K17" s="209"/>
    </row>
    <row r="18" spans="2:11" customFormat="1" ht="15" customHeight="1">
      <c r="B18" s="212"/>
      <c r="C18" s="213"/>
      <c r="D18" s="213"/>
      <c r="E18" s="215" t="s">
        <v>92</v>
      </c>
      <c r="F18" s="333" t="s">
        <v>2381</v>
      </c>
      <c r="G18" s="333"/>
      <c r="H18" s="333"/>
      <c r="I18" s="333"/>
      <c r="J18" s="333"/>
      <c r="K18" s="209"/>
    </row>
    <row r="19" spans="2:11" customFormat="1" ht="15" customHeight="1">
      <c r="B19" s="212"/>
      <c r="C19" s="213"/>
      <c r="D19" s="213"/>
      <c r="E19" s="215" t="s">
        <v>2382</v>
      </c>
      <c r="F19" s="333" t="s">
        <v>2383</v>
      </c>
      <c r="G19" s="333"/>
      <c r="H19" s="333"/>
      <c r="I19" s="333"/>
      <c r="J19" s="333"/>
      <c r="K19" s="209"/>
    </row>
    <row r="20" spans="2:11" customFormat="1" ht="15" customHeight="1">
      <c r="B20" s="212"/>
      <c r="C20" s="213"/>
      <c r="D20" s="213"/>
      <c r="E20" s="215" t="s">
        <v>2384</v>
      </c>
      <c r="F20" s="333" t="s">
        <v>2385</v>
      </c>
      <c r="G20" s="333"/>
      <c r="H20" s="333"/>
      <c r="I20" s="333"/>
      <c r="J20" s="333"/>
      <c r="K20" s="209"/>
    </row>
    <row r="21" spans="2:11" customFormat="1" ht="15" customHeight="1">
      <c r="B21" s="212"/>
      <c r="C21" s="213"/>
      <c r="D21" s="213"/>
      <c r="E21" s="215" t="s">
        <v>86</v>
      </c>
      <c r="F21" s="333" t="s">
        <v>2386</v>
      </c>
      <c r="G21" s="333"/>
      <c r="H21" s="333"/>
      <c r="I21" s="333"/>
      <c r="J21" s="333"/>
      <c r="K21" s="209"/>
    </row>
    <row r="22" spans="2:11" customFormat="1" ht="15" customHeight="1">
      <c r="B22" s="212"/>
      <c r="C22" s="213"/>
      <c r="D22" s="213"/>
      <c r="E22" s="215" t="s">
        <v>2387</v>
      </c>
      <c r="F22" s="333" t="s">
        <v>2388</v>
      </c>
      <c r="G22" s="333"/>
      <c r="H22" s="333"/>
      <c r="I22" s="333"/>
      <c r="J22" s="333"/>
      <c r="K22" s="209"/>
    </row>
    <row r="23" spans="2:11" customFormat="1" ht="15" customHeight="1">
      <c r="B23" s="212"/>
      <c r="C23" s="213"/>
      <c r="D23" s="213"/>
      <c r="E23" s="215" t="s">
        <v>96</v>
      </c>
      <c r="F23" s="333" t="s">
        <v>2389</v>
      </c>
      <c r="G23" s="333"/>
      <c r="H23" s="333"/>
      <c r="I23" s="333"/>
      <c r="J23" s="333"/>
      <c r="K23" s="209"/>
    </row>
    <row r="24" spans="2:11" customFormat="1" ht="12.75" customHeight="1">
      <c r="B24" s="212"/>
      <c r="C24" s="213"/>
      <c r="D24" s="213"/>
      <c r="E24" s="213"/>
      <c r="F24" s="213"/>
      <c r="G24" s="213"/>
      <c r="H24" s="213"/>
      <c r="I24" s="213"/>
      <c r="J24" s="213"/>
      <c r="K24" s="209"/>
    </row>
    <row r="25" spans="2:11" customFormat="1" ht="15" customHeight="1">
      <c r="B25" s="212"/>
      <c r="C25" s="333" t="s">
        <v>2390</v>
      </c>
      <c r="D25" s="333"/>
      <c r="E25" s="333"/>
      <c r="F25" s="333"/>
      <c r="G25" s="333"/>
      <c r="H25" s="333"/>
      <c r="I25" s="333"/>
      <c r="J25" s="333"/>
      <c r="K25" s="209"/>
    </row>
    <row r="26" spans="2:11" customFormat="1" ht="15" customHeight="1">
      <c r="B26" s="212"/>
      <c r="C26" s="333" t="s">
        <v>2391</v>
      </c>
      <c r="D26" s="333"/>
      <c r="E26" s="333"/>
      <c r="F26" s="333"/>
      <c r="G26" s="333"/>
      <c r="H26" s="333"/>
      <c r="I26" s="333"/>
      <c r="J26" s="333"/>
      <c r="K26" s="209"/>
    </row>
    <row r="27" spans="2:11" customFormat="1" ht="15" customHeight="1">
      <c r="B27" s="212"/>
      <c r="C27" s="211"/>
      <c r="D27" s="333" t="s">
        <v>2392</v>
      </c>
      <c r="E27" s="333"/>
      <c r="F27" s="333"/>
      <c r="G27" s="333"/>
      <c r="H27" s="333"/>
      <c r="I27" s="333"/>
      <c r="J27" s="333"/>
      <c r="K27" s="209"/>
    </row>
    <row r="28" spans="2:11" customFormat="1" ht="15" customHeight="1">
      <c r="B28" s="212"/>
      <c r="C28" s="213"/>
      <c r="D28" s="333" t="s">
        <v>2393</v>
      </c>
      <c r="E28" s="333"/>
      <c r="F28" s="333"/>
      <c r="G28" s="333"/>
      <c r="H28" s="333"/>
      <c r="I28" s="333"/>
      <c r="J28" s="333"/>
      <c r="K28" s="209"/>
    </row>
    <row r="29" spans="2:11" customFormat="1" ht="12.75" customHeight="1">
      <c r="B29" s="212"/>
      <c r="C29" s="213"/>
      <c r="D29" s="213"/>
      <c r="E29" s="213"/>
      <c r="F29" s="213"/>
      <c r="G29" s="213"/>
      <c r="H29" s="213"/>
      <c r="I29" s="213"/>
      <c r="J29" s="213"/>
      <c r="K29" s="209"/>
    </row>
    <row r="30" spans="2:11" customFormat="1" ht="15" customHeight="1">
      <c r="B30" s="212"/>
      <c r="C30" s="213"/>
      <c r="D30" s="333" t="s">
        <v>2394</v>
      </c>
      <c r="E30" s="333"/>
      <c r="F30" s="333"/>
      <c r="G30" s="333"/>
      <c r="H30" s="333"/>
      <c r="I30" s="333"/>
      <c r="J30" s="333"/>
      <c r="K30" s="209"/>
    </row>
    <row r="31" spans="2:11" customFormat="1" ht="15" customHeight="1">
      <c r="B31" s="212"/>
      <c r="C31" s="213"/>
      <c r="D31" s="333" t="s">
        <v>2395</v>
      </c>
      <c r="E31" s="333"/>
      <c r="F31" s="333"/>
      <c r="G31" s="333"/>
      <c r="H31" s="333"/>
      <c r="I31" s="333"/>
      <c r="J31" s="333"/>
      <c r="K31" s="209"/>
    </row>
    <row r="32" spans="2:11" customFormat="1" ht="12.75" customHeight="1">
      <c r="B32" s="212"/>
      <c r="C32" s="213"/>
      <c r="D32" s="213"/>
      <c r="E32" s="213"/>
      <c r="F32" s="213"/>
      <c r="G32" s="213"/>
      <c r="H32" s="213"/>
      <c r="I32" s="213"/>
      <c r="J32" s="213"/>
      <c r="K32" s="209"/>
    </row>
    <row r="33" spans="2:11" customFormat="1" ht="15" customHeight="1">
      <c r="B33" s="212"/>
      <c r="C33" s="213"/>
      <c r="D33" s="333" t="s">
        <v>2396</v>
      </c>
      <c r="E33" s="333"/>
      <c r="F33" s="333"/>
      <c r="G33" s="333"/>
      <c r="H33" s="333"/>
      <c r="I33" s="333"/>
      <c r="J33" s="333"/>
      <c r="K33" s="209"/>
    </row>
    <row r="34" spans="2:11" customFormat="1" ht="15" customHeight="1">
      <c r="B34" s="212"/>
      <c r="C34" s="213"/>
      <c r="D34" s="333" t="s">
        <v>2397</v>
      </c>
      <c r="E34" s="333"/>
      <c r="F34" s="333"/>
      <c r="G34" s="333"/>
      <c r="H34" s="333"/>
      <c r="I34" s="333"/>
      <c r="J34" s="333"/>
      <c r="K34" s="209"/>
    </row>
    <row r="35" spans="2:11" customFormat="1" ht="15" customHeight="1">
      <c r="B35" s="212"/>
      <c r="C35" s="213"/>
      <c r="D35" s="333" t="s">
        <v>2398</v>
      </c>
      <c r="E35" s="333"/>
      <c r="F35" s="333"/>
      <c r="G35" s="333"/>
      <c r="H35" s="333"/>
      <c r="I35" s="333"/>
      <c r="J35" s="333"/>
      <c r="K35" s="209"/>
    </row>
    <row r="36" spans="2:11" customFormat="1" ht="15" customHeight="1">
      <c r="B36" s="212"/>
      <c r="C36" s="213"/>
      <c r="D36" s="211"/>
      <c r="E36" s="214" t="s">
        <v>123</v>
      </c>
      <c r="F36" s="211"/>
      <c r="G36" s="333" t="s">
        <v>2399</v>
      </c>
      <c r="H36" s="333"/>
      <c r="I36" s="333"/>
      <c r="J36" s="333"/>
      <c r="K36" s="209"/>
    </row>
    <row r="37" spans="2:11" customFormat="1" ht="30.75" customHeight="1">
      <c r="B37" s="212"/>
      <c r="C37" s="213"/>
      <c r="D37" s="211"/>
      <c r="E37" s="214" t="s">
        <v>2400</v>
      </c>
      <c r="F37" s="211"/>
      <c r="G37" s="333" t="s">
        <v>2401</v>
      </c>
      <c r="H37" s="333"/>
      <c r="I37" s="333"/>
      <c r="J37" s="333"/>
      <c r="K37" s="209"/>
    </row>
    <row r="38" spans="2:11" customFormat="1" ht="15" customHeight="1">
      <c r="B38" s="212"/>
      <c r="C38" s="213"/>
      <c r="D38" s="211"/>
      <c r="E38" s="214" t="s">
        <v>60</v>
      </c>
      <c r="F38" s="211"/>
      <c r="G38" s="333" t="s">
        <v>2402</v>
      </c>
      <c r="H38" s="333"/>
      <c r="I38" s="333"/>
      <c r="J38" s="333"/>
      <c r="K38" s="209"/>
    </row>
    <row r="39" spans="2:11" customFormat="1" ht="15" customHeight="1">
      <c r="B39" s="212"/>
      <c r="C39" s="213"/>
      <c r="D39" s="211"/>
      <c r="E39" s="214" t="s">
        <v>61</v>
      </c>
      <c r="F39" s="211"/>
      <c r="G39" s="333" t="s">
        <v>2403</v>
      </c>
      <c r="H39" s="333"/>
      <c r="I39" s="333"/>
      <c r="J39" s="333"/>
      <c r="K39" s="209"/>
    </row>
    <row r="40" spans="2:11" customFormat="1" ht="15" customHeight="1">
      <c r="B40" s="212"/>
      <c r="C40" s="213"/>
      <c r="D40" s="211"/>
      <c r="E40" s="214" t="s">
        <v>124</v>
      </c>
      <c r="F40" s="211"/>
      <c r="G40" s="333" t="s">
        <v>2404</v>
      </c>
      <c r="H40" s="333"/>
      <c r="I40" s="333"/>
      <c r="J40" s="333"/>
      <c r="K40" s="209"/>
    </row>
    <row r="41" spans="2:11" customFormat="1" ht="15" customHeight="1">
      <c r="B41" s="212"/>
      <c r="C41" s="213"/>
      <c r="D41" s="211"/>
      <c r="E41" s="214" t="s">
        <v>125</v>
      </c>
      <c r="F41" s="211"/>
      <c r="G41" s="333" t="s">
        <v>2405</v>
      </c>
      <c r="H41" s="333"/>
      <c r="I41" s="333"/>
      <c r="J41" s="333"/>
      <c r="K41" s="209"/>
    </row>
    <row r="42" spans="2:11" customFormat="1" ht="15" customHeight="1">
      <c r="B42" s="212"/>
      <c r="C42" s="213"/>
      <c r="D42" s="211"/>
      <c r="E42" s="214" t="s">
        <v>2406</v>
      </c>
      <c r="F42" s="211"/>
      <c r="G42" s="333" t="s">
        <v>2407</v>
      </c>
      <c r="H42" s="333"/>
      <c r="I42" s="333"/>
      <c r="J42" s="333"/>
      <c r="K42" s="209"/>
    </row>
    <row r="43" spans="2:11" customFormat="1" ht="15" customHeight="1">
      <c r="B43" s="212"/>
      <c r="C43" s="213"/>
      <c r="D43" s="211"/>
      <c r="E43" s="214"/>
      <c r="F43" s="211"/>
      <c r="G43" s="333" t="s">
        <v>2408</v>
      </c>
      <c r="H43" s="333"/>
      <c r="I43" s="333"/>
      <c r="J43" s="333"/>
      <c r="K43" s="209"/>
    </row>
    <row r="44" spans="2:11" customFormat="1" ht="15" customHeight="1">
      <c r="B44" s="212"/>
      <c r="C44" s="213"/>
      <c r="D44" s="211"/>
      <c r="E44" s="214" t="s">
        <v>2409</v>
      </c>
      <c r="F44" s="211"/>
      <c r="G44" s="333" t="s">
        <v>2410</v>
      </c>
      <c r="H44" s="333"/>
      <c r="I44" s="333"/>
      <c r="J44" s="333"/>
      <c r="K44" s="209"/>
    </row>
    <row r="45" spans="2:11" customFormat="1" ht="15" customHeight="1">
      <c r="B45" s="212"/>
      <c r="C45" s="213"/>
      <c r="D45" s="211"/>
      <c r="E45" s="214" t="s">
        <v>127</v>
      </c>
      <c r="F45" s="211"/>
      <c r="G45" s="333" t="s">
        <v>2411</v>
      </c>
      <c r="H45" s="333"/>
      <c r="I45" s="333"/>
      <c r="J45" s="333"/>
      <c r="K45" s="209"/>
    </row>
    <row r="46" spans="2:11" customFormat="1" ht="12.75" customHeight="1">
      <c r="B46" s="212"/>
      <c r="C46" s="213"/>
      <c r="D46" s="211"/>
      <c r="E46" s="211"/>
      <c r="F46" s="211"/>
      <c r="G46" s="211"/>
      <c r="H46" s="211"/>
      <c r="I46" s="211"/>
      <c r="J46" s="211"/>
      <c r="K46" s="209"/>
    </row>
    <row r="47" spans="2:11" customFormat="1" ht="15" customHeight="1">
      <c r="B47" s="212"/>
      <c r="C47" s="213"/>
      <c r="D47" s="333" t="s">
        <v>2412</v>
      </c>
      <c r="E47" s="333"/>
      <c r="F47" s="333"/>
      <c r="G47" s="333"/>
      <c r="H47" s="333"/>
      <c r="I47" s="333"/>
      <c r="J47" s="333"/>
      <c r="K47" s="209"/>
    </row>
    <row r="48" spans="2:11" customFormat="1" ht="15" customHeight="1">
      <c r="B48" s="212"/>
      <c r="C48" s="213"/>
      <c r="D48" s="213"/>
      <c r="E48" s="333" t="s">
        <v>2413</v>
      </c>
      <c r="F48" s="333"/>
      <c r="G48" s="333"/>
      <c r="H48" s="333"/>
      <c r="I48" s="333"/>
      <c r="J48" s="333"/>
      <c r="K48" s="209"/>
    </row>
    <row r="49" spans="2:11" customFormat="1" ht="15" customHeight="1">
      <c r="B49" s="212"/>
      <c r="C49" s="213"/>
      <c r="D49" s="213"/>
      <c r="E49" s="333" t="s">
        <v>2414</v>
      </c>
      <c r="F49" s="333"/>
      <c r="G49" s="333"/>
      <c r="H49" s="333"/>
      <c r="I49" s="333"/>
      <c r="J49" s="333"/>
      <c r="K49" s="209"/>
    </row>
    <row r="50" spans="2:11" customFormat="1" ht="15" customHeight="1">
      <c r="B50" s="212"/>
      <c r="C50" s="213"/>
      <c r="D50" s="213"/>
      <c r="E50" s="333" t="s">
        <v>2415</v>
      </c>
      <c r="F50" s="333"/>
      <c r="G50" s="333"/>
      <c r="H50" s="333"/>
      <c r="I50" s="333"/>
      <c r="J50" s="333"/>
      <c r="K50" s="209"/>
    </row>
    <row r="51" spans="2:11" customFormat="1" ht="15" customHeight="1">
      <c r="B51" s="212"/>
      <c r="C51" s="213"/>
      <c r="D51" s="333" t="s">
        <v>2416</v>
      </c>
      <c r="E51" s="333"/>
      <c r="F51" s="333"/>
      <c r="G51" s="333"/>
      <c r="H51" s="333"/>
      <c r="I51" s="333"/>
      <c r="J51" s="333"/>
      <c r="K51" s="209"/>
    </row>
    <row r="52" spans="2:11" customFormat="1" ht="25.5" customHeight="1">
      <c r="B52" s="208"/>
      <c r="C52" s="334" t="s">
        <v>2417</v>
      </c>
      <c r="D52" s="334"/>
      <c r="E52" s="334"/>
      <c r="F52" s="334"/>
      <c r="G52" s="334"/>
      <c r="H52" s="334"/>
      <c r="I52" s="334"/>
      <c r="J52" s="334"/>
      <c r="K52" s="209"/>
    </row>
    <row r="53" spans="2:11" customFormat="1" ht="5.25" customHeight="1">
      <c r="B53" s="208"/>
      <c r="C53" s="210"/>
      <c r="D53" s="210"/>
      <c r="E53" s="210"/>
      <c r="F53" s="210"/>
      <c r="G53" s="210"/>
      <c r="H53" s="210"/>
      <c r="I53" s="210"/>
      <c r="J53" s="210"/>
      <c r="K53" s="209"/>
    </row>
    <row r="54" spans="2:11" customFormat="1" ht="15" customHeight="1">
      <c r="B54" s="208"/>
      <c r="C54" s="333" t="s">
        <v>2418</v>
      </c>
      <c r="D54" s="333"/>
      <c r="E54" s="333"/>
      <c r="F54" s="333"/>
      <c r="G54" s="333"/>
      <c r="H54" s="333"/>
      <c r="I54" s="333"/>
      <c r="J54" s="333"/>
      <c r="K54" s="209"/>
    </row>
    <row r="55" spans="2:11" customFormat="1" ht="15" customHeight="1">
      <c r="B55" s="208"/>
      <c r="C55" s="333" t="s">
        <v>2419</v>
      </c>
      <c r="D55" s="333"/>
      <c r="E55" s="333"/>
      <c r="F55" s="333"/>
      <c r="G55" s="333"/>
      <c r="H55" s="333"/>
      <c r="I55" s="333"/>
      <c r="J55" s="333"/>
      <c r="K55" s="209"/>
    </row>
    <row r="56" spans="2:11" customFormat="1" ht="12.75" customHeight="1">
      <c r="B56" s="208"/>
      <c r="C56" s="211"/>
      <c r="D56" s="211"/>
      <c r="E56" s="211"/>
      <c r="F56" s="211"/>
      <c r="G56" s="211"/>
      <c r="H56" s="211"/>
      <c r="I56" s="211"/>
      <c r="J56" s="211"/>
      <c r="K56" s="209"/>
    </row>
    <row r="57" spans="2:11" customFormat="1" ht="15" customHeight="1">
      <c r="B57" s="208"/>
      <c r="C57" s="333" t="s">
        <v>2420</v>
      </c>
      <c r="D57" s="333"/>
      <c r="E57" s="333"/>
      <c r="F57" s="333"/>
      <c r="G57" s="333"/>
      <c r="H57" s="333"/>
      <c r="I57" s="333"/>
      <c r="J57" s="333"/>
      <c r="K57" s="209"/>
    </row>
    <row r="58" spans="2:11" customFormat="1" ht="15" customHeight="1">
      <c r="B58" s="208"/>
      <c r="C58" s="213"/>
      <c r="D58" s="333" t="s">
        <v>2421</v>
      </c>
      <c r="E58" s="333"/>
      <c r="F58" s="333"/>
      <c r="G58" s="333"/>
      <c r="H58" s="333"/>
      <c r="I58" s="333"/>
      <c r="J58" s="333"/>
      <c r="K58" s="209"/>
    </row>
    <row r="59" spans="2:11" customFormat="1" ht="15" customHeight="1">
      <c r="B59" s="208"/>
      <c r="C59" s="213"/>
      <c r="D59" s="333" t="s">
        <v>2422</v>
      </c>
      <c r="E59" s="333"/>
      <c r="F59" s="333"/>
      <c r="G59" s="333"/>
      <c r="H59" s="333"/>
      <c r="I59" s="333"/>
      <c r="J59" s="333"/>
      <c r="K59" s="209"/>
    </row>
    <row r="60" spans="2:11" customFormat="1" ht="15" customHeight="1">
      <c r="B60" s="208"/>
      <c r="C60" s="213"/>
      <c r="D60" s="333" t="s">
        <v>2423</v>
      </c>
      <c r="E60" s="333"/>
      <c r="F60" s="333"/>
      <c r="G60" s="333"/>
      <c r="H60" s="333"/>
      <c r="I60" s="333"/>
      <c r="J60" s="333"/>
      <c r="K60" s="209"/>
    </row>
    <row r="61" spans="2:11" customFormat="1" ht="15" customHeight="1">
      <c r="B61" s="208"/>
      <c r="C61" s="213"/>
      <c r="D61" s="333" t="s">
        <v>2424</v>
      </c>
      <c r="E61" s="333"/>
      <c r="F61" s="333"/>
      <c r="G61" s="333"/>
      <c r="H61" s="333"/>
      <c r="I61" s="333"/>
      <c r="J61" s="333"/>
      <c r="K61" s="209"/>
    </row>
    <row r="62" spans="2:11" customFormat="1" ht="15" customHeight="1">
      <c r="B62" s="208"/>
      <c r="C62" s="213"/>
      <c r="D62" s="336" t="s">
        <v>2425</v>
      </c>
      <c r="E62" s="336"/>
      <c r="F62" s="336"/>
      <c r="G62" s="336"/>
      <c r="H62" s="336"/>
      <c r="I62" s="336"/>
      <c r="J62" s="336"/>
      <c r="K62" s="209"/>
    </row>
    <row r="63" spans="2:11" customFormat="1" ht="15" customHeight="1">
      <c r="B63" s="208"/>
      <c r="C63" s="213"/>
      <c r="D63" s="333" t="s">
        <v>2426</v>
      </c>
      <c r="E63" s="333"/>
      <c r="F63" s="333"/>
      <c r="G63" s="333"/>
      <c r="H63" s="333"/>
      <c r="I63" s="333"/>
      <c r="J63" s="333"/>
      <c r="K63" s="209"/>
    </row>
    <row r="64" spans="2:11" customFormat="1" ht="12.75" customHeight="1">
      <c r="B64" s="208"/>
      <c r="C64" s="213"/>
      <c r="D64" s="213"/>
      <c r="E64" s="216"/>
      <c r="F64" s="213"/>
      <c r="G64" s="213"/>
      <c r="H64" s="213"/>
      <c r="I64" s="213"/>
      <c r="J64" s="213"/>
      <c r="K64" s="209"/>
    </row>
    <row r="65" spans="2:11" customFormat="1" ht="15" customHeight="1">
      <c r="B65" s="208"/>
      <c r="C65" s="213"/>
      <c r="D65" s="333" t="s">
        <v>2427</v>
      </c>
      <c r="E65" s="333"/>
      <c r="F65" s="333"/>
      <c r="G65" s="333"/>
      <c r="H65" s="333"/>
      <c r="I65" s="333"/>
      <c r="J65" s="333"/>
      <c r="K65" s="209"/>
    </row>
    <row r="66" spans="2:11" customFormat="1" ht="15" customHeight="1">
      <c r="B66" s="208"/>
      <c r="C66" s="213"/>
      <c r="D66" s="336" t="s">
        <v>2428</v>
      </c>
      <c r="E66" s="336"/>
      <c r="F66" s="336"/>
      <c r="G66" s="336"/>
      <c r="H66" s="336"/>
      <c r="I66" s="336"/>
      <c r="J66" s="336"/>
      <c r="K66" s="209"/>
    </row>
    <row r="67" spans="2:11" customFormat="1" ht="15" customHeight="1">
      <c r="B67" s="208"/>
      <c r="C67" s="213"/>
      <c r="D67" s="333" t="s">
        <v>2429</v>
      </c>
      <c r="E67" s="333"/>
      <c r="F67" s="333"/>
      <c r="G67" s="333"/>
      <c r="H67" s="333"/>
      <c r="I67" s="333"/>
      <c r="J67" s="333"/>
      <c r="K67" s="209"/>
    </row>
    <row r="68" spans="2:11" customFormat="1" ht="15" customHeight="1">
      <c r="B68" s="208"/>
      <c r="C68" s="213"/>
      <c r="D68" s="333" t="s">
        <v>2430</v>
      </c>
      <c r="E68" s="333"/>
      <c r="F68" s="333"/>
      <c r="G68" s="333"/>
      <c r="H68" s="333"/>
      <c r="I68" s="333"/>
      <c r="J68" s="333"/>
      <c r="K68" s="209"/>
    </row>
    <row r="69" spans="2:11" customFormat="1" ht="15" customHeight="1">
      <c r="B69" s="208"/>
      <c r="C69" s="213"/>
      <c r="D69" s="333" t="s">
        <v>2431</v>
      </c>
      <c r="E69" s="333"/>
      <c r="F69" s="333"/>
      <c r="G69" s="333"/>
      <c r="H69" s="333"/>
      <c r="I69" s="333"/>
      <c r="J69" s="333"/>
      <c r="K69" s="209"/>
    </row>
    <row r="70" spans="2:11" customFormat="1" ht="15" customHeight="1">
      <c r="B70" s="208"/>
      <c r="C70" s="213"/>
      <c r="D70" s="333" t="s">
        <v>2432</v>
      </c>
      <c r="E70" s="333"/>
      <c r="F70" s="333"/>
      <c r="G70" s="333"/>
      <c r="H70" s="333"/>
      <c r="I70" s="333"/>
      <c r="J70" s="333"/>
      <c r="K70" s="209"/>
    </row>
    <row r="71" spans="2:11" customFormat="1" ht="12.75" customHeight="1">
      <c r="B71" s="217"/>
      <c r="C71" s="218"/>
      <c r="D71" s="218"/>
      <c r="E71" s="218"/>
      <c r="F71" s="218"/>
      <c r="G71" s="218"/>
      <c r="H71" s="218"/>
      <c r="I71" s="218"/>
      <c r="J71" s="218"/>
      <c r="K71" s="219"/>
    </row>
    <row r="72" spans="2:11" customFormat="1" ht="18.75" customHeight="1">
      <c r="B72" s="220"/>
      <c r="C72" s="220"/>
      <c r="D72" s="220"/>
      <c r="E72" s="220"/>
      <c r="F72" s="220"/>
      <c r="G72" s="220"/>
      <c r="H72" s="220"/>
      <c r="I72" s="220"/>
      <c r="J72" s="220"/>
      <c r="K72" s="221"/>
    </row>
    <row r="73" spans="2:11" customFormat="1" ht="18.75" customHeight="1">
      <c r="B73" s="221"/>
      <c r="C73" s="221"/>
      <c r="D73" s="221"/>
      <c r="E73" s="221"/>
      <c r="F73" s="221"/>
      <c r="G73" s="221"/>
      <c r="H73" s="221"/>
      <c r="I73" s="221"/>
      <c r="J73" s="221"/>
      <c r="K73" s="221"/>
    </row>
    <row r="74" spans="2:11" customFormat="1" ht="7.5" customHeight="1">
      <c r="B74" s="222"/>
      <c r="C74" s="223"/>
      <c r="D74" s="223"/>
      <c r="E74" s="223"/>
      <c r="F74" s="223"/>
      <c r="G74" s="223"/>
      <c r="H74" s="223"/>
      <c r="I74" s="223"/>
      <c r="J74" s="223"/>
      <c r="K74" s="224"/>
    </row>
    <row r="75" spans="2:11" customFormat="1" ht="45" customHeight="1">
      <c r="B75" s="225"/>
      <c r="C75" s="337" t="s">
        <v>2433</v>
      </c>
      <c r="D75" s="337"/>
      <c r="E75" s="337"/>
      <c r="F75" s="337"/>
      <c r="G75" s="337"/>
      <c r="H75" s="337"/>
      <c r="I75" s="337"/>
      <c r="J75" s="337"/>
      <c r="K75" s="226"/>
    </row>
    <row r="76" spans="2:11" customFormat="1" ht="17.25" customHeight="1">
      <c r="B76" s="225"/>
      <c r="C76" s="227" t="s">
        <v>2434</v>
      </c>
      <c r="D76" s="227"/>
      <c r="E76" s="227"/>
      <c r="F76" s="227" t="s">
        <v>2435</v>
      </c>
      <c r="G76" s="228"/>
      <c r="H76" s="227" t="s">
        <v>61</v>
      </c>
      <c r="I76" s="227" t="s">
        <v>64</v>
      </c>
      <c r="J76" s="227" t="s">
        <v>2436</v>
      </c>
      <c r="K76" s="226"/>
    </row>
    <row r="77" spans="2:11" customFormat="1" ht="17.25" customHeight="1">
      <c r="B77" s="225"/>
      <c r="C77" s="229" t="s">
        <v>2437</v>
      </c>
      <c r="D77" s="229"/>
      <c r="E77" s="229"/>
      <c r="F77" s="230" t="s">
        <v>2438</v>
      </c>
      <c r="G77" s="231"/>
      <c r="H77" s="229"/>
      <c r="I77" s="229"/>
      <c r="J77" s="229" t="s">
        <v>2439</v>
      </c>
      <c r="K77" s="226"/>
    </row>
    <row r="78" spans="2:11" customFormat="1" ht="5.25" customHeight="1">
      <c r="B78" s="225"/>
      <c r="C78" s="232"/>
      <c r="D78" s="232"/>
      <c r="E78" s="232"/>
      <c r="F78" s="232"/>
      <c r="G78" s="233"/>
      <c r="H78" s="232"/>
      <c r="I78" s="232"/>
      <c r="J78" s="232"/>
      <c r="K78" s="226"/>
    </row>
    <row r="79" spans="2:11" customFormat="1" ht="15" customHeight="1">
      <c r="B79" s="225"/>
      <c r="C79" s="214" t="s">
        <v>60</v>
      </c>
      <c r="D79" s="234"/>
      <c r="E79" s="234"/>
      <c r="F79" s="235" t="s">
        <v>2440</v>
      </c>
      <c r="G79" s="236"/>
      <c r="H79" s="214" t="s">
        <v>2441</v>
      </c>
      <c r="I79" s="214" t="s">
        <v>2442</v>
      </c>
      <c r="J79" s="214">
        <v>20</v>
      </c>
      <c r="K79" s="226"/>
    </row>
    <row r="80" spans="2:11" customFormat="1" ht="15" customHeight="1">
      <c r="B80" s="225"/>
      <c r="C80" s="214" t="s">
        <v>2443</v>
      </c>
      <c r="D80" s="214"/>
      <c r="E80" s="214"/>
      <c r="F80" s="235" t="s">
        <v>2440</v>
      </c>
      <c r="G80" s="236"/>
      <c r="H80" s="214" t="s">
        <v>2444</v>
      </c>
      <c r="I80" s="214" t="s">
        <v>2442</v>
      </c>
      <c r="J80" s="214">
        <v>120</v>
      </c>
      <c r="K80" s="226"/>
    </row>
    <row r="81" spans="2:11" customFormat="1" ht="15" customHeight="1">
      <c r="B81" s="237"/>
      <c r="C81" s="214" t="s">
        <v>2445</v>
      </c>
      <c r="D81" s="214"/>
      <c r="E81" s="214"/>
      <c r="F81" s="235" t="s">
        <v>2446</v>
      </c>
      <c r="G81" s="236"/>
      <c r="H81" s="214" t="s">
        <v>2447</v>
      </c>
      <c r="I81" s="214" t="s">
        <v>2442</v>
      </c>
      <c r="J81" s="214">
        <v>50</v>
      </c>
      <c r="K81" s="226"/>
    </row>
    <row r="82" spans="2:11" customFormat="1" ht="15" customHeight="1">
      <c r="B82" s="237"/>
      <c r="C82" s="214" t="s">
        <v>2448</v>
      </c>
      <c r="D82" s="214"/>
      <c r="E82" s="214"/>
      <c r="F82" s="235" t="s">
        <v>2440</v>
      </c>
      <c r="G82" s="236"/>
      <c r="H82" s="214" t="s">
        <v>2449</v>
      </c>
      <c r="I82" s="214" t="s">
        <v>2450</v>
      </c>
      <c r="J82" s="214"/>
      <c r="K82" s="226"/>
    </row>
    <row r="83" spans="2:11" customFormat="1" ht="15" customHeight="1">
      <c r="B83" s="237"/>
      <c r="C83" s="214" t="s">
        <v>2451</v>
      </c>
      <c r="D83" s="214"/>
      <c r="E83" s="214"/>
      <c r="F83" s="235" t="s">
        <v>2446</v>
      </c>
      <c r="G83" s="214"/>
      <c r="H83" s="214" t="s">
        <v>2452</v>
      </c>
      <c r="I83" s="214" t="s">
        <v>2442</v>
      </c>
      <c r="J83" s="214">
        <v>15</v>
      </c>
      <c r="K83" s="226"/>
    </row>
    <row r="84" spans="2:11" customFormat="1" ht="15" customHeight="1">
      <c r="B84" s="237"/>
      <c r="C84" s="214" t="s">
        <v>2453</v>
      </c>
      <c r="D84" s="214"/>
      <c r="E84" s="214"/>
      <c r="F84" s="235" t="s">
        <v>2446</v>
      </c>
      <c r="G84" s="214"/>
      <c r="H84" s="214" t="s">
        <v>2454</v>
      </c>
      <c r="I84" s="214" t="s">
        <v>2442</v>
      </c>
      <c r="J84" s="214">
        <v>15</v>
      </c>
      <c r="K84" s="226"/>
    </row>
    <row r="85" spans="2:11" customFormat="1" ht="15" customHeight="1">
      <c r="B85" s="237"/>
      <c r="C85" s="214" t="s">
        <v>2455</v>
      </c>
      <c r="D85" s="214"/>
      <c r="E85" s="214"/>
      <c r="F85" s="235" t="s">
        <v>2446</v>
      </c>
      <c r="G85" s="214"/>
      <c r="H85" s="214" t="s">
        <v>2456</v>
      </c>
      <c r="I85" s="214" t="s">
        <v>2442</v>
      </c>
      <c r="J85" s="214">
        <v>20</v>
      </c>
      <c r="K85" s="226"/>
    </row>
    <row r="86" spans="2:11" customFormat="1" ht="15" customHeight="1">
      <c r="B86" s="237"/>
      <c r="C86" s="214" t="s">
        <v>2457</v>
      </c>
      <c r="D86" s="214"/>
      <c r="E86" s="214"/>
      <c r="F86" s="235" t="s">
        <v>2446</v>
      </c>
      <c r="G86" s="214"/>
      <c r="H86" s="214" t="s">
        <v>2458</v>
      </c>
      <c r="I86" s="214" t="s">
        <v>2442</v>
      </c>
      <c r="J86" s="214">
        <v>20</v>
      </c>
      <c r="K86" s="226"/>
    </row>
    <row r="87" spans="2:11" customFormat="1" ht="15" customHeight="1">
      <c r="B87" s="237"/>
      <c r="C87" s="214" t="s">
        <v>2459</v>
      </c>
      <c r="D87" s="214"/>
      <c r="E87" s="214"/>
      <c r="F87" s="235" t="s">
        <v>2446</v>
      </c>
      <c r="G87" s="236"/>
      <c r="H87" s="214" t="s">
        <v>2460</v>
      </c>
      <c r="I87" s="214" t="s">
        <v>2442</v>
      </c>
      <c r="J87" s="214">
        <v>50</v>
      </c>
      <c r="K87" s="226"/>
    </row>
    <row r="88" spans="2:11" customFormat="1" ht="15" customHeight="1">
      <c r="B88" s="237"/>
      <c r="C88" s="214" t="s">
        <v>2461</v>
      </c>
      <c r="D88" s="214"/>
      <c r="E88" s="214"/>
      <c r="F88" s="235" t="s">
        <v>2446</v>
      </c>
      <c r="G88" s="236"/>
      <c r="H88" s="214" t="s">
        <v>2462</v>
      </c>
      <c r="I88" s="214" t="s">
        <v>2442</v>
      </c>
      <c r="J88" s="214">
        <v>20</v>
      </c>
      <c r="K88" s="226"/>
    </row>
    <row r="89" spans="2:11" customFormat="1" ht="15" customHeight="1">
      <c r="B89" s="237"/>
      <c r="C89" s="214" t="s">
        <v>2463</v>
      </c>
      <c r="D89" s="214"/>
      <c r="E89" s="214"/>
      <c r="F89" s="235" t="s">
        <v>2446</v>
      </c>
      <c r="G89" s="236"/>
      <c r="H89" s="214" t="s">
        <v>2464</v>
      </c>
      <c r="I89" s="214" t="s">
        <v>2442</v>
      </c>
      <c r="J89" s="214">
        <v>20</v>
      </c>
      <c r="K89" s="226"/>
    </row>
    <row r="90" spans="2:11" customFormat="1" ht="15" customHeight="1">
      <c r="B90" s="237"/>
      <c r="C90" s="214" t="s">
        <v>2465</v>
      </c>
      <c r="D90" s="214"/>
      <c r="E90" s="214"/>
      <c r="F90" s="235" t="s">
        <v>2446</v>
      </c>
      <c r="G90" s="236"/>
      <c r="H90" s="214" t="s">
        <v>2466</v>
      </c>
      <c r="I90" s="214" t="s">
        <v>2442</v>
      </c>
      <c r="J90" s="214">
        <v>50</v>
      </c>
      <c r="K90" s="226"/>
    </row>
    <row r="91" spans="2:11" customFormat="1" ht="15" customHeight="1">
      <c r="B91" s="237"/>
      <c r="C91" s="214" t="s">
        <v>2467</v>
      </c>
      <c r="D91" s="214"/>
      <c r="E91" s="214"/>
      <c r="F91" s="235" t="s">
        <v>2446</v>
      </c>
      <c r="G91" s="236"/>
      <c r="H91" s="214" t="s">
        <v>2467</v>
      </c>
      <c r="I91" s="214" t="s">
        <v>2442</v>
      </c>
      <c r="J91" s="214">
        <v>50</v>
      </c>
      <c r="K91" s="226"/>
    </row>
    <row r="92" spans="2:11" customFormat="1" ht="15" customHeight="1">
      <c r="B92" s="237"/>
      <c r="C92" s="214" t="s">
        <v>2468</v>
      </c>
      <c r="D92" s="214"/>
      <c r="E92" s="214"/>
      <c r="F92" s="235" t="s">
        <v>2446</v>
      </c>
      <c r="G92" s="236"/>
      <c r="H92" s="214" t="s">
        <v>2469</v>
      </c>
      <c r="I92" s="214" t="s">
        <v>2442</v>
      </c>
      <c r="J92" s="214">
        <v>255</v>
      </c>
      <c r="K92" s="226"/>
    </row>
    <row r="93" spans="2:11" customFormat="1" ht="15" customHeight="1">
      <c r="B93" s="237"/>
      <c r="C93" s="214" t="s">
        <v>2470</v>
      </c>
      <c r="D93" s="214"/>
      <c r="E93" s="214"/>
      <c r="F93" s="235" t="s">
        <v>2440</v>
      </c>
      <c r="G93" s="236"/>
      <c r="H93" s="214" t="s">
        <v>2471</v>
      </c>
      <c r="I93" s="214" t="s">
        <v>2472</v>
      </c>
      <c r="J93" s="214"/>
      <c r="K93" s="226"/>
    </row>
    <row r="94" spans="2:11" customFormat="1" ht="15" customHeight="1">
      <c r="B94" s="237"/>
      <c r="C94" s="214" t="s">
        <v>2473</v>
      </c>
      <c r="D94" s="214"/>
      <c r="E94" s="214"/>
      <c r="F94" s="235" t="s">
        <v>2440</v>
      </c>
      <c r="G94" s="236"/>
      <c r="H94" s="214" t="s">
        <v>2474</v>
      </c>
      <c r="I94" s="214" t="s">
        <v>2475</v>
      </c>
      <c r="J94" s="214"/>
      <c r="K94" s="226"/>
    </row>
    <row r="95" spans="2:11" customFormat="1" ht="15" customHeight="1">
      <c r="B95" s="237"/>
      <c r="C95" s="214" t="s">
        <v>2476</v>
      </c>
      <c r="D95" s="214"/>
      <c r="E95" s="214"/>
      <c r="F95" s="235" t="s">
        <v>2440</v>
      </c>
      <c r="G95" s="236"/>
      <c r="H95" s="214" t="s">
        <v>2476</v>
      </c>
      <c r="I95" s="214" t="s">
        <v>2475</v>
      </c>
      <c r="J95" s="214"/>
      <c r="K95" s="226"/>
    </row>
    <row r="96" spans="2:11" customFormat="1" ht="15" customHeight="1">
      <c r="B96" s="237"/>
      <c r="C96" s="214" t="s">
        <v>45</v>
      </c>
      <c r="D96" s="214"/>
      <c r="E96" s="214"/>
      <c r="F96" s="235" t="s">
        <v>2440</v>
      </c>
      <c r="G96" s="236"/>
      <c r="H96" s="214" t="s">
        <v>2477</v>
      </c>
      <c r="I96" s="214" t="s">
        <v>2475</v>
      </c>
      <c r="J96" s="214"/>
      <c r="K96" s="226"/>
    </row>
    <row r="97" spans="2:11" customFormat="1" ht="15" customHeight="1">
      <c r="B97" s="237"/>
      <c r="C97" s="214" t="s">
        <v>55</v>
      </c>
      <c r="D97" s="214"/>
      <c r="E97" s="214"/>
      <c r="F97" s="235" t="s">
        <v>2440</v>
      </c>
      <c r="G97" s="236"/>
      <c r="H97" s="214" t="s">
        <v>2478</v>
      </c>
      <c r="I97" s="214" t="s">
        <v>2475</v>
      </c>
      <c r="J97" s="214"/>
      <c r="K97" s="226"/>
    </row>
    <row r="98" spans="2:11" customFormat="1" ht="15" customHeight="1">
      <c r="B98" s="238"/>
      <c r="C98" s="239"/>
      <c r="D98" s="239"/>
      <c r="E98" s="239"/>
      <c r="F98" s="239"/>
      <c r="G98" s="239"/>
      <c r="H98" s="239"/>
      <c r="I98" s="239"/>
      <c r="J98" s="239"/>
      <c r="K98" s="240"/>
    </row>
    <row r="99" spans="2:11" customFormat="1" ht="18.75" customHeight="1">
      <c r="B99" s="241"/>
      <c r="C99" s="242"/>
      <c r="D99" s="242"/>
      <c r="E99" s="242"/>
      <c r="F99" s="242"/>
      <c r="G99" s="242"/>
      <c r="H99" s="242"/>
      <c r="I99" s="242"/>
      <c r="J99" s="242"/>
      <c r="K99" s="241"/>
    </row>
    <row r="100" spans="2:11" customFormat="1" ht="18.75" customHeight="1">
      <c r="B100" s="221"/>
      <c r="C100" s="221"/>
      <c r="D100" s="221"/>
      <c r="E100" s="221"/>
      <c r="F100" s="221"/>
      <c r="G100" s="221"/>
      <c r="H100" s="221"/>
      <c r="I100" s="221"/>
      <c r="J100" s="221"/>
      <c r="K100" s="221"/>
    </row>
    <row r="101" spans="2:11" customFormat="1" ht="7.5" customHeight="1">
      <c r="B101" s="222"/>
      <c r="C101" s="223"/>
      <c r="D101" s="223"/>
      <c r="E101" s="223"/>
      <c r="F101" s="223"/>
      <c r="G101" s="223"/>
      <c r="H101" s="223"/>
      <c r="I101" s="223"/>
      <c r="J101" s="223"/>
      <c r="K101" s="224"/>
    </row>
    <row r="102" spans="2:11" customFormat="1" ht="45" customHeight="1">
      <c r="B102" s="225"/>
      <c r="C102" s="337" t="s">
        <v>2479</v>
      </c>
      <c r="D102" s="337"/>
      <c r="E102" s="337"/>
      <c r="F102" s="337"/>
      <c r="G102" s="337"/>
      <c r="H102" s="337"/>
      <c r="I102" s="337"/>
      <c r="J102" s="337"/>
      <c r="K102" s="226"/>
    </row>
    <row r="103" spans="2:11" customFormat="1" ht="17.25" customHeight="1">
      <c r="B103" s="225"/>
      <c r="C103" s="227" t="s">
        <v>2434</v>
      </c>
      <c r="D103" s="227"/>
      <c r="E103" s="227"/>
      <c r="F103" s="227" t="s">
        <v>2435</v>
      </c>
      <c r="G103" s="228"/>
      <c r="H103" s="227" t="s">
        <v>61</v>
      </c>
      <c r="I103" s="227" t="s">
        <v>64</v>
      </c>
      <c r="J103" s="227" t="s">
        <v>2436</v>
      </c>
      <c r="K103" s="226"/>
    </row>
    <row r="104" spans="2:11" customFormat="1" ht="17.25" customHeight="1">
      <c r="B104" s="225"/>
      <c r="C104" s="229" t="s">
        <v>2437</v>
      </c>
      <c r="D104" s="229"/>
      <c r="E104" s="229"/>
      <c r="F104" s="230" t="s">
        <v>2438</v>
      </c>
      <c r="G104" s="231"/>
      <c r="H104" s="229"/>
      <c r="I104" s="229"/>
      <c r="J104" s="229" t="s">
        <v>2439</v>
      </c>
      <c r="K104" s="226"/>
    </row>
    <row r="105" spans="2:11" customFormat="1" ht="5.25" customHeight="1">
      <c r="B105" s="225"/>
      <c r="C105" s="227"/>
      <c r="D105" s="227"/>
      <c r="E105" s="227"/>
      <c r="F105" s="227"/>
      <c r="G105" s="243"/>
      <c r="H105" s="227"/>
      <c r="I105" s="227"/>
      <c r="J105" s="227"/>
      <c r="K105" s="226"/>
    </row>
    <row r="106" spans="2:11" customFormat="1" ht="15" customHeight="1">
      <c r="B106" s="225"/>
      <c r="C106" s="214" t="s">
        <v>60</v>
      </c>
      <c r="D106" s="234"/>
      <c r="E106" s="234"/>
      <c r="F106" s="235" t="s">
        <v>2440</v>
      </c>
      <c r="G106" s="214"/>
      <c r="H106" s="214" t="s">
        <v>2480</v>
      </c>
      <c r="I106" s="214" t="s">
        <v>2442</v>
      </c>
      <c r="J106" s="214">
        <v>20</v>
      </c>
      <c r="K106" s="226"/>
    </row>
    <row r="107" spans="2:11" customFormat="1" ht="15" customHeight="1">
      <c r="B107" s="225"/>
      <c r="C107" s="214" t="s">
        <v>2443</v>
      </c>
      <c r="D107" s="214"/>
      <c r="E107" s="214"/>
      <c r="F107" s="235" t="s">
        <v>2440</v>
      </c>
      <c r="G107" s="214"/>
      <c r="H107" s="214" t="s">
        <v>2480</v>
      </c>
      <c r="I107" s="214" t="s">
        <v>2442</v>
      </c>
      <c r="J107" s="214">
        <v>120</v>
      </c>
      <c r="K107" s="226"/>
    </row>
    <row r="108" spans="2:11" customFormat="1" ht="15" customHeight="1">
      <c r="B108" s="237"/>
      <c r="C108" s="214" t="s">
        <v>2445</v>
      </c>
      <c r="D108" s="214"/>
      <c r="E108" s="214"/>
      <c r="F108" s="235" t="s">
        <v>2446</v>
      </c>
      <c r="G108" s="214"/>
      <c r="H108" s="214" t="s">
        <v>2480</v>
      </c>
      <c r="I108" s="214" t="s">
        <v>2442</v>
      </c>
      <c r="J108" s="214">
        <v>50</v>
      </c>
      <c r="K108" s="226"/>
    </row>
    <row r="109" spans="2:11" customFormat="1" ht="15" customHeight="1">
      <c r="B109" s="237"/>
      <c r="C109" s="214" t="s">
        <v>2448</v>
      </c>
      <c r="D109" s="214"/>
      <c r="E109" s="214"/>
      <c r="F109" s="235" t="s">
        <v>2440</v>
      </c>
      <c r="G109" s="214"/>
      <c r="H109" s="214" t="s">
        <v>2480</v>
      </c>
      <c r="I109" s="214" t="s">
        <v>2450</v>
      </c>
      <c r="J109" s="214"/>
      <c r="K109" s="226"/>
    </row>
    <row r="110" spans="2:11" customFormat="1" ht="15" customHeight="1">
      <c r="B110" s="237"/>
      <c r="C110" s="214" t="s">
        <v>2459</v>
      </c>
      <c r="D110" s="214"/>
      <c r="E110" s="214"/>
      <c r="F110" s="235" t="s">
        <v>2446</v>
      </c>
      <c r="G110" s="214"/>
      <c r="H110" s="214" t="s">
        <v>2480</v>
      </c>
      <c r="I110" s="214" t="s">
        <v>2442</v>
      </c>
      <c r="J110" s="214">
        <v>50</v>
      </c>
      <c r="K110" s="226"/>
    </row>
    <row r="111" spans="2:11" customFormat="1" ht="15" customHeight="1">
      <c r="B111" s="237"/>
      <c r="C111" s="214" t="s">
        <v>2467</v>
      </c>
      <c r="D111" s="214"/>
      <c r="E111" s="214"/>
      <c r="F111" s="235" t="s">
        <v>2446</v>
      </c>
      <c r="G111" s="214"/>
      <c r="H111" s="214" t="s">
        <v>2480</v>
      </c>
      <c r="I111" s="214" t="s">
        <v>2442</v>
      </c>
      <c r="J111" s="214">
        <v>50</v>
      </c>
      <c r="K111" s="226"/>
    </row>
    <row r="112" spans="2:11" customFormat="1" ht="15" customHeight="1">
      <c r="B112" s="237"/>
      <c r="C112" s="214" t="s">
        <v>2465</v>
      </c>
      <c r="D112" s="214"/>
      <c r="E112" s="214"/>
      <c r="F112" s="235" t="s">
        <v>2446</v>
      </c>
      <c r="G112" s="214"/>
      <c r="H112" s="214" t="s">
        <v>2480</v>
      </c>
      <c r="I112" s="214" t="s">
        <v>2442</v>
      </c>
      <c r="J112" s="214">
        <v>50</v>
      </c>
      <c r="K112" s="226"/>
    </row>
    <row r="113" spans="2:11" customFormat="1" ht="15" customHeight="1">
      <c r="B113" s="237"/>
      <c r="C113" s="214" t="s">
        <v>60</v>
      </c>
      <c r="D113" s="214"/>
      <c r="E113" s="214"/>
      <c r="F113" s="235" t="s">
        <v>2440</v>
      </c>
      <c r="G113" s="214"/>
      <c r="H113" s="214" t="s">
        <v>2481</v>
      </c>
      <c r="I113" s="214" t="s">
        <v>2442</v>
      </c>
      <c r="J113" s="214">
        <v>20</v>
      </c>
      <c r="K113" s="226"/>
    </row>
    <row r="114" spans="2:11" customFormat="1" ht="15" customHeight="1">
      <c r="B114" s="237"/>
      <c r="C114" s="214" t="s">
        <v>2482</v>
      </c>
      <c r="D114" s="214"/>
      <c r="E114" s="214"/>
      <c r="F114" s="235" t="s">
        <v>2440</v>
      </c>
      <c r="G114" s="214"/>
      <c r="H114" s="214" t="s">
        <v>2483</v>
      </c>
      <c r="I114" s="214" t="s">
        <v>2442</v>
      </c>
      <c r="J114" s="214">
        <v>120</v>
      </c>
      <c r="K114" s="226"/>
    </row>
    <row r="115" spans="2:11" customFormat="1" ht="15" customHeight="1">
      <c r="B115" s="237"/>
      <c r="C115" s="214" t="s">
        <v>45</v>
      </c>
      <c r="D115" s="214"/>
      <c r="E115" s="214"/>
      <c r="F115" s="235" t="s">
        <v>2440</v>
      </c>
      <c r="G115" s="214"/>
      <c r="H115" s="214" t="s">
        <v>2484</v>
      </c>
      <c r="I115" s="214" t="s">
        <v>2475</v>
      </c>
      <c r="J115" s="214"/>
      <c r="K115" s="226"/>
    </row>
    <row r="116" spans="2:11" customFormat="1" ht="15" customHeight="1">
      <c r="B116" s="237"/>
      <c r="C116" s="214" t="s">
        <v>55</v>
      </c>
      <c r="D116" s="214"/>
      <c r="E116" s="214"/>
      <c r="F116" s="235" t="s">
        <v>2440</v>
      </c>
      <c r="G116" s="214"/>
      <c r="H116" s="214" t="s">
        <v>2485</v>
      </c>
      <c r="I116" s="214" t="s">
        <v>2475</v>
      </c>
      <c r="J116" s="214"/>
      <c r="K116" s="226"/>
    </row>
    <row r="117" spans="2:11" customFormat="1" ht="15" customHeight="1">
      <c r="B117" s="237"/>
      <c r="C117" s="214" t="s">
        <v>64</v>
      </c>
      <c r="D117" s="214"/>
      <c r="E117" s="214"/>
      <c r="F117" s="235" t="s">
        <v>2440</v>
      </c>
      <c r="G117" s="214"/>
      <c r="H117" s="214" t="s">
        <v>2486</v>
      </c>
      <c r="I117" s="214" t="s">
        <v>2487</v>
      </c>
      <c r="J117" s="214"/>
      <c r="K117" s="226"/>
    </row>
    <row r="118" spans="2:11" customFormat="1" ht="15" customHeight="1">
      <c r="B118" s="238"/>
      <c r="C118" s="244"/>
      <c r="D118" s="244"/>
      <c r="E118" s="244"/>
      <c r="F118" s="244"/>
      <c r="G118" s="244"/>
      <c r="H118" s="244"/>
      <c r="I118" s="244"/>
      <c r="J118" s="244"/>
      <c r="K118" s="240"/>
    </row>
    <row r="119" spans="2:11" customFormat="1" ht="18.75" customHeight="1">
      <c r="B119" s="245"/>
      <c r="C119" s="246"/>
      <c r="D119" s="246"/>
      <c r="E119" s="246"/>
      <c r="F119" s="247"/>
      <c r="G119" s="246"/>
      <c r="H119" s="246"/>
      <c r="I119" s="246"/>
      <c r="J119" s="246"/>
      <c r="K119" s="245"/>
    </row>
    <row r="120" spans="2:11" customFormat="1" ht="18.75" customHeight="1">
      <c r="B120" s="221"/>
      <c r="C120" s="221"/>
      <c r="D120" s="221"/>
      <c r="E120" s="221"/>
      <c r="F120" s="221"/>
      <c r="G120" s="221"/>
      <c r="H120" s="221"/>
      <c r="I120" s="221"/>
      <c r="J120" s="221"/>
      <c r="K120" s="221"/>
    </row>
    <row r="121" spans="2:11" customFormat="1" ht="7.5" customHeight="1">
      <c r="B121" s="248"/>
      <c r="C121" s="249"/>
      <c r="D121" s="249"/>
      <c r="E121" s="249"/>
      <c r="F121" s="249"/>
      <c r="G121" s="249"/>
      <c r="H121" s="249"/>
      <c r="I121" s="249"/>
      <c r="J121" s="249"/>
      <c r="K121" s="250"/>
    </row>
    <row r="122" spans="2:11" customFormat="1" ht="45" customHeight="1">
      <c r="B122" s="251"/>
      <c r="C122" s="335" t="s">
        <v>2488</v>
      </c>
      <c r="D122" s="335"/>
      <c r="E122" s="335"/>
      <c r="F122" s="335"/>
      <c r="G122" s="335"/>
      <c r="H122" s="335"/>
      <c r="I122" s="335"/>
      <c r="J122" s="335"/>
      <c r="K122" s="252"/>
    </row>
    <row r="123" spans="2:11" customFormat="1" ht="17.25" customHeight="1">
      <c r="B123" s="253"/>
      <c r="C123" s="227" t="s">
        <v>2434</v>
      </c>
      <c r="D123" s="227"/>
      <c r="E123" s="227"/>
      <c r="F123" s="227" t="s">
        <v>2435</v>
      </c>
      <c r="G123" s="228"/>
      <c r="H123" s="227" t="s">
        <v>61</v>
      </c>
      <c r="I123" s="227" t="s">
        <v>64</v>
      </c>
      <c r="J123" s="227" t="s">
        <v>2436</v>
      </c>
      <c r="K123" s="254"/>
    </row>
    <row r="124" spans="2:11" customFormat="1" ht="17.25" customHeight="1">
      <c r="B124" s="253"/>
      <c r="C124" s="229" t="s">
        <v>2437</v>
      </c>
      <c r="D124" s="229"/>
      <c r="E124" s="229"/>
      <c r="F124" s="230" t="s">
        <v>2438</v>
      </c>
      <c r="G124" s="231"/>
      <c r="H124" s="229"/>
      <c r="I124" s="229"/>
      <c r="J124" s="229" t="s">
        <v>2439</v>
      </c>
      <c r="K124" s="254"/>
    </row>
    <row r="125" spans="2:11" customFormat="1" ht="5.25" customHeight="1">
      <c r="B125" s="255"/>
      <c r="C125" s="232"/>
      <c r="D125" s="232"/>
      <c r="E125" s="232"/>
      <c r="F125" s="232"/>
      <c r="G125" s="256"/>
      <c r="H125" s="232"/>
      <c r="I125" s="232"/>
      <c r="J125" s="232"/>
      <c r="K125" s="257"/>
    </row>
    <row r="126" spans="2:11" customFormat="1" ht="15" customHeight="1">
      <c r="B126" s="255"/>
      <c r="C126" s="214" t="s">
        <v>2443</v>
      </c>
      <c r="D126" s="234"/>
      <c r="E126" s="234"/>
      <c r="F126" s="235" t="s">
        <v>2440</v>
      </c>
      <c r="G126" s="214"/>
      <c r="H126" s="214" t="s">
        <v>2480</v>
      </c>
      <c r="I126" s="214" t="s">
        <v>2442</v>
      </c>
      <c r="J126" s="214">
        <v>120</v>
      </c>
      <c r="K126" s="258"/>
    </row>
    <row r="127" spans="2:11" customFormat="1" ht="15" customHeight="1">
      <c r="B127" s="255"/>
      <c r="C127" s="214" t="s">
        <v>2489</v>
      </c>
      <c r="D127" s="214"/>
      <c r="E127" s="214"/>
      <c r="F127" s="235" t="s">
        <v>2440</v>
      </c>
      <c r="G127" s="214"/>
      <c r="H127" s="214" t="s">
        <v>2490</v>
      </c>
      <c r="I127" s="214" t="s">
        <v>2442</v>
      </c>
      <c r="J127" s="214" t="s">
        <v>2491</v>
      </c>
      <c r="K127" s="258"/>
    </row>
    <row r="128" spans="2:11" customFormat="1" ht="15" customHeight="1">
      <c r="B128" s="255"/>
      <c r="C128" s="214" t="s">
        <v>96</v>
      </c>
      <c r="D128" s="214"/>
      <c r="E128" s="214"/>
      <c r="F128" s="235" t="s">
        <v>2440</v>
      </c>
      <c r="G128" s="214"/>
      <c r="H128" s="214" t="s">
        <v>2492</v>
      </c>
      <c r="I128" s="214" t="s">
        <v>2442</v>
      </c>
      <c r="J128" s="214" t="s">
        <v>2491</v>
      </c>
      <c r="K128" s="258"/>
    </row>
    <row r="129" spans="2:11" customFormat="1" ht="15" customHeight="1">
      <c r="B129" s="255"/>
      <c r="C129" s="214" t="s">
        <v>2451</v>
      </c>
      <c r="D129" s="214"/>
      <c r="E129" s="214"/>
      <c r="F129" s="235" t="s">
        <v>2446</v>
      </c>
      <c r="G129" s="214"/>
      <c r="H129" s="214" t="s">
        <v>2452</v>
      </c>
      <c r="I129" s="214" t="s">
        <v>2442</v>
      </c>
      <c r="J129" s="214">
        <v>15</v>
      </c>
      <c r="K129" s="258"/>
    </row>
    <row r="130" spans="2:11" customFormat="1" ht="15" customHeight="1">
      <c r="B130" s="255"/>
      <c r="C130" s="214" t="s">
        <v>2453</v>
      </c>
      <c r="D130" s="214"/>
      <c r="E130" s="214"/>
      <c r="F130" s="235" t="s">
        <v>2446</v>
      </c>
      <c r="G130" s="214"/>
      <c r="H130" s="214" t="s">
        <v>2454</v>
      </c>
      <c r="I130" s="214" t="s">
        <v>2442</v>
      </c>
      <c r="J130" s="214">
        <v>15</v>
      </c>
      <c r="K130" s="258"/>
    </row>
    <row r="131" spans="2:11" customFormat="1" ht="15" customHeight="1">
      <c r="B131" s="255"/>
      <c r="C131" s="214" t="s">
        <v>2455</v>
      </c>
      <c r="D131" s="214"/>
      <c r="E131" s="214"/>
      <c r="F131" s="235" t="s">
        <v>2446</v>
      </c>
      <c r="G131" s="214"/>
      <c r="H131" s="214" t="s">
        <v>2456</v>
      </c>
      <c r="I131" s="214" t="s">
        <v>2442</v>
      </c>
      <c r="J131" s="214">
        <v>20</v>
      </c>
      <c r="K131" s="258"/>
    </row>
    <row r="132" spans="2:11" customFormat="1" ht="15" customHeight="1">
      <c r="B132" s="255"/>
      <c r="C132" s="214" t="s">
        <v>2457</v>
      </c>
      <c r="D132" s="214"/>
      <c r="E132" s="214"/>
      <c r="F132" s="235" t="s">
        <v>2446</v>
      </c>
      <c r="G132" s="214"/>
      <c r="H132" s="214" t="s">
        <v>2458</v>
      </c>
      <c r="I132" s="214" t="s">
        <v>2442</v>
      </c>
      <c r="J132" s="214">
        <v>20</v>
      </c>
      <c r="K132" s="258"/>
    </row>
    <row r="133" spans="2:11" customFormat="1" ht="15" customHeight="1">
      <c r="B133" s="255"/>
      <c r="C133" s="214" t="s">
        <v>2445</v>
      </c>
      <c r="D133" s="214"/>
      <c r="E133" s="214"/>
      <c r="F133" s="235" t="s">
        <v>2446</v>
      </c>
      <c r="G133" s="214"/>
      <c r="H133" s="214" t="s">
        <v>2480</v>
      </c>
      <c r="I133" s="214" t="s">
        <v>2442</v>
      </c>
      <c r="J133" s="214">
        <v>50</v>
      </c>
      <c r="K133" s="258"/>
    </row>
    <row r="134" spans="2:11" customFormat="1" ht="15" customHeight="1">
      <c r="B134" s="255"/>
      <c r="C134" s="214" t="s">
        <v>2459</v>
      </c>
      <c r="D134" s="214"/>
      <c r="E134" s="214"/>
      <c r="F134" s="235" t="s">
        <v>2446</v>
      </c>
      <c r="G134" s="214"/>
      <c r="H134" s="214" t="s">
        <v>2480</v>
      </c>
      <c r="I134" s="214" t="s">
        <v>2442</v>
      </c>
      <c r="J134" s="214">
        <v>50</v>
      </c>
      <c r="K134" s="258"/>
    </row>
    <row r="135" spans="2:11" customFormat="1" ht="15" customHeight="1">
      <c r="B135" s="255"/>
      <c r="C135" s="214" t="s">
        <v>2465</v>
      </c>
      <c r="D135" s="214"/>
      <c r="E135" s="214"/>
      <c r="F135" s="235" t="s">
        <v>2446</v>
      </c>
      <c r="G135" s="214"/>
      <c r="H135" s="214" t="s">
        <v>2480</v>
      </c>
      <c r="I135" s="214" t="s">
        <v>2442</v>
      </c>
      <c r="J135" s="214">
        <v>50</v>
      </c>
      <c r="K135" s="258"/>
    </row>
    <row r="136" spans="2:11" customFormat="1" ht="15" customHeight="1">
      <c r="B136" s="255"/>
      <c r="C136" s="214" t="s">
        <v>2467</v>
      </c>
      <c r="D136" s="214"/>
      <c r="E136" s="214"/>
      <c r="F136" s="235" t="s">
        <v>2446</v>
      </c>
      <c r="G136" s="214"/>
      <c r="H136" s="214" t="s">
        <v>2480</v>
      </c>
      <c r="I136" s="214" t="s">
        <v>2442</v>
      </c>
      <c r="J136" s="214">
        <v>50</v>
      </c>
      <c r="K136" s="258"/>
    </row>
    <row r="137" spans="2:11" customFormat="1" ht="15" customHeight="1">
      <c r="B137" s="255"/>
      <c r="C137" s="214" t="s">
        <v>2468</v>
      </c>
      <c r="D137" s="214"/>
      <c r="E137" s="214"/>
      <c r="F137" s="235" t="s">
        <v>2446</v>
      </c>
      <c r="G137" s="214"/>
      <c r="H137" s="214" t="s">
        <v>2493</v>
      </c>
      <c r="I137" s="214" t="s">
        <v>2442</v>
      </c>
      <c r="J137" s="214">
        <v>255</v>
      </c>
      <c r="K137" s="258"/>
    </row>
    <row r="138" spans="2:11" customFormat="1" ht="15" customHeight="1">
      <c r="B138" s="255"/>
      <c r="C138" s="214" t="s">
        <v>2470</v>
      </c>
      <c r="D138" s="214"/>
      <c r="E138" s="214"/>
      <c r="F138" s="235" t="s">
        <v>2440</v>
      </c>
      <c r="G138" s="214"/>
      <c r="H138" s="214" t="s">
        <v>2494</v>
      </c>
      <c r="I138" s="214" t="s">
        <v>2472</v>
      </c>
      <c r="J138" s="214"/>
      <c r="K138" s="258"/>
    </row>
    <row r="139" spans="2:11" customFormat="1" ht="15" customHeight="1">
      <c r="B139" s="255"/>
      <c r="C139" s="214" t="s">
        <v>2473</v>
      </c>
      <c r="D139" s="214"/>
      <c r="E139" s="214"/>
      <c r="F139" s="235" t="s">
        <v>2440</v>
      </c>
      <c r="G139" s="214"/>
      <c r="H139" s="214" t="s">
        <v>2495</v>
      </c>
      <c r="I139" s="214" t="s">
        <v>2475</v>
      </c>
      <c r="J139" s="214"/>
      <c r="K139" s="258"/>
    </row>
    <row r="140" spans="2:11" customFormat="1" ht="15" customHeight="1">
      <c r="B140" s="255"/>
      <c r="C140" s="214" t="s">
        <v>2476</v>
      </c>
      <c r="D140" s="214"/>
      <c r="E140" s="214"/>
      <c r="F140" s="235" t="s">
        <v>2440</v>
      </c>
      <c r="G140" s="214"/>
      <c r="H140" s="214" t="s">
        <v>2476</v>
      </c>
      <c r="I140" s="214" t="s">
        <v>2475</v>
      </c>
      <c r="J140" s="214"/>
      <c r="K140" s="258"/>
    </row>
    <row r="141" spans="2:11" customFormat="1" ht="15" customHeight="1">
      <c r="B141" s="255"/>
      <c r="C141" s="214" t="s">
        <v>45</v>
      </c>
      <c r="D141" s="214"/>
      <c r="E141" s="214"/>
      <c r="F141" s="235" t="s">
        <v>2440</v>
      </c>
      <c r="G141" s="214"/>
      <c r="H141" s="214" t="s">
        <v>2496</v>
      </c>
      <c r="I141" s="214" t="s">
        <v>2475</v>
      </c>
      <c r="J141" s="214"/>
      <c r="K141" s="258"/>
    </row>
    <row r="142" spans="2:11" customFormat="1" ht="15" customHeight="1">
      <c r="B142" s="255"/>
      <c r="C142" s="214" t="s">
        <v>2497</v>
      </c>
      <c r="D142" s="214"/>
      <c r="E142" s="214"/>
      <c r="F142" s="235" t="s">
        <v>2440</v>
      </c>
      <c r="G142" s="214"/>
      <c r="H142" s="214" t="s">
        <v>2498</v>
      </c>
      <c r="I142" s="214" t="s">
        <v>2475</v>
      </c>
      <c r="J142" s="214"/>
      <c r="K142" s="258"/>
    </row>
    <row r="143" spans="2:11" customFormat="1" ht="15" customHeight="1">
      <c r="B143" s="259"/>
      <c r="C143" s="260"/>
      <c r="D143" s="260"/>
      <c r="E143" s="260"/>
      <c r="F143" s="260"/>
      <c r="G143" s="260"/>
      <c r="H143" s="260"/>
      <c r="I143" s="260"/>
      <c r="J143" s="260"/>
      <c r="K143" s="261"/>
    </row>
    <row r="144" spans="2:11" customFormat="1" ht="18.75" customHeight="1">
      <c r="B144" s="246"/>
      <c r="C144" s="246"/>
      <c r="D144" s="246"/>
      <c r="E144" s="246"/>
      <c r="F144" s="247"/>
      <c r="G144" s="246"/>
      <c r="H144" s="246"/>
      <c r="I144" s="246"/>
      <c r="J144" s="246"/>
      <c r="K144" s="246"/>
    </row>
    <row r="145" spans="2:11" customFormat="1" ht="18.75" customHeight="1">
      <c r="B145" s="221"/>
      <c r="C145" s="221"/>
      <c r="D145" s="221"/>
      <c r="E145" s="221"/>
      <c r="F145" s="221"/>
      <c r="G145" s="221"/>
      <c r="H145" s="221"/>
      <c r="I145" s="221"/>
      <c r="J145" s="221"/>
      <c r="K145" s="221"/>
    </row>
    <row r="146" spans="2:11" customFormat="1" ht="7.5" customHeight="1">
      <c r="B146" s="222"/>
      <c r="C146" s="223"/>
      <c r="D146" s="223"/>
      <c r="E146" s="223"/>
      <c r="F146" s="223"/>
      <c r="G146" s="223"/>
      <c r="H146" s="223"/>
      <c r="I146" s="223"/>
      <c r="J146" s="223"/>
      <c r="K146" s="224"/>
    </row>
    <row r="147" spans="2:11" customFormat="1" ht="45" customHeight="1">
      <c r="B147" s="225"/>
      <c r="C147" s="337" t="s">
        <v>2499</v>
      </c>
      <c r="D147" s="337"/>
      <c r="E147" s="337"/>
      <c r="F147" s="337"/>
      <c r="G147" s="337"/>
      <c r="H147" s="337"/>
      <c r="I147" s="337"/>
      <c r="J147" s="337"/>
      <c r="K147" s="226"/>
    </row>
    <row r="148" spans="2:11" customFormat="1" ht="17.25" customHeight="1">
      <c r="B148" s="225"/>
      <c r="C148" s="227" t="s">
        <v>2434</v>
      </c>
      <c r="D148" s="227"/>
      <c r="E148" s="227"/>
      <c r="F148" s="227" t="s">
        <v>2435</v>
      </c>
      <c r="G148" s="228"/>
      <c r="H148" s="227" t="s">
        <v>61</v>
      </c>
      <c r="I148" s="227" t="s">
        <v>64</v>
      </c>
      <c r="J148" s="227" t="s">
        <v>2436</v>
      </c>
      <c r="K148" s="226"/>
    </row>
    <row r="149" spans="2:11" customFormat="1" ht="17.25" customHeight="1">
      <c r="B149" s="225"/>
      <c r="C149" s="229" t="s">
        <v>2437</v>
      </c>
      <c r="D149" s="229"/>
      <c r="E149" s="229"/>
      <c r="F149" s="230" t="s">
        <v>2438</v>
      </c>
      <c r="G149" s="231"/>
      <c r="H149" s="229"/>
      <c r="I149" s="229"/>
      <c r="J149" s="229" t="s">
        <v>2439</v>
      </c>
      <c r="K149" s="226"/>
    </row>
    <row r="150" spans="2:11" customFormat="1" ht="5.25" customHeight="1">
      <c r="B150" s="237"/>
      <c r="C150" s="232"/>
      <c r="D150" s="232"/>
      <c r="E150" s="232"/>
      <c r="F150" s="232"/>
      <c r="G150" s="233"/>
      <c r="H150" s="232"/>
      <c r="I150" s="232"/>
      <c r="J150" s="232"/>
      <c r="K150" s="258"/>
    </row>
    <row r="151" spans="2:11" customFormat="1" ht="15" customHeight="1">
      <c r="B151" s="237"/>
      <c r="C151" s="262" t="s">
        <v>2443</v>
      </c>
      <c r="D151" s="214"/>
      <c r="E151" s="214"/>
      <c r="F151" s="263" t="s">
        <v>2440</v>
      </c>
      <c r="G151" s="214"/>
      <c r="H151" s="262" t="s">
        <v>2480</v>
      </c>
      <c r="I151" s="262" t="s">
        <v>2442</v>
      </c>
      <c r="J151" s="262">
        <v>120</v>
      </c>
      <c r="K151" s="258"/>
    </row>
    <row r="152" spans="2:11" customFormat="1" ht="15" customHeight="1">
      <c r="B152" s="237"/>
      <c r="C152" s="262" t="s">
        <v>2489</v>
      </c>
      <c r="D152" s="214"/>
      <c r="E152" s="214"/>
      <c r="F152" s="263" t="s">
        <v>2440</v>
      </c>
      <c r="G152" s="214"/>
      <c r="H152" s="262" t="s">
        <v>2500</v>
      </c>
      <c r="I152" s="262" t="s">
        <v>2442</v>
      </c>
      <c r="J152" s="262" t="s">
        <v>2491</v>
      </c>
      <c r="K152" s="258"/>
    </row>
    <row r="153" spans="2:11" customFormat="1" ht="15" customHeight="1">
      <c r="B153" s="237"/>
      <c r="C153" s="262" t="s">
        <v>96</v>
      </c>
      <c r="D153" s="214"/>
      <c r="E153" s="214"/>
      <c r="F153" s="263" t="s">
        <v>2440</v>
      </c>
      <c r="G153" s="214"/>
      <c r="H153" s="262" t="s">
        <v>2501</v>
      </c>
      <c r="I153" s="262" t="s">
        <v>2442</v>
      </c>
      <c r="J153" s="262" t="s">
        <v>2491</v>
      </c>
      <c r="K153" s="258"/>
    </row>
    <row r="154" spans="2:11" customFormat="1" ht="15" customHeight="1">
      <c r="B154" s="237"/>
      <c r="C154" s="262" t="s">
        <v>2445</v>
      </c>
      <c r="D154" s="214"/>
      <c r="E154" s="214"/>
      <c r="F154" s="263" t="s">
        <v>2446</v>
      </c>
      <c r="G154" s="214"/>
      <c r="H154" s="262" t="s">
        <v>2480</v>
      </c>
      <c r="I154" s="262" t="s">
        <v>2442</v>
      </c>
      <c r="J154" s="262">
        <v>50</v>
      </c>
      <c r="K154" s="258"/>
    </row>
    <row r="155" spans="2:11" customFormat="1" ht="15" customHeight="1">
      <c r="B155" s="237"/>
      <c r="C155" s="262" t="s">
        <v>2448</v>
      </c>
      <c r="D155" s="214"/>
      <c r="E155" s="214"/>
      <c r="F155" s="263" t="s">
        <v>2440</v>
      </c>
      <c r="G155" s="214"/>
      <c r="H155" s="262" t="s">
        <v>2480</v>
      </c>
      <c r="I155" s="262" t="s">
        <v>2450</v>
      </c>
      <c r="J155" s="262"/>
      <c r="K155" s="258"/>
    </row>
    <row r="156" spans="2:11" customFormat="1" ht="15" customHeight="1">
      <c r="B156" s="237"/>
      <c r="C156" s="262" t="s">
        <v>2459</v>
      </c>
      <c r="D156" s="214"/>
      <c r="E156" s="214"/>
      <c r="F156" s="263" t="s">
        <v>2446</v>
      </c>
      <c r="G156" s="214"/>
      <c r="H156" s="262" t="s">
        <v>2480</v>
      </c>
      <c r="I156" s="262" t="s">
        <v>2442</v>
      </c>
      <c r="J156" s="262">
        <v>50</v>
      </c>
      <c r="K156" s="258"/>
    </row>
    <row r="157" spans="2:11" customFormat="1" ht="15" customHeight="1">
      <c r="B157" s="237"/>
      <c r="C157" s="262" t="s">
        <v>2467</v>
      </c>
      <c r="D157" s="214"/>
      <c r="E157" s="214"/>
      <c r="F157" s="263" t="s">
        <v>2446</v>
      </c>
      <c r="G157" s="214"/>
      <c r="H157" s="262" t="s">
        <v>2480</v>
      </c>
      <c r="I157" s="262" t="s">
        <v>2442</v>
      </c>
      <c r="J157" s="262">
        <v>50</v>
      </c>
      <c r="K157" s="258"/>
    </row>
    <row r="158" spans="2:11" customFormat="1" ht="15" customHeight="1">
      <c r="B158" s="237"/>
      <c r="C158" s="262" t="s">
        <v>2465</v>
      </c>
      <c r="D158" s="214"/>
      <c r="E158" s="214"/>
      <c r="F158" s="263" t="s">
        <v>2446</v>
      </c>
      <c r="G158" s="214"/>
      <c r="H158" s="262" t="s">
        <v>2480</v>
      </c>
      <c r="I158" s="262" t="s">
        <v>2442</v>
      </c>
      <c r="J158" s="262">
        <v>50</v>
      </c>
      <c r="K158" s="258"/>
    </row>
    <row r="159" spans="2:11" customFormat="1" ht="15" customHeight="1">
      <c r="B159" s="237"/>
      <c r="C159" s="262" t="s">
        <v>114</v>
      </c>
      <c r="D159" s="214"/>
      <c r="E159" s="214"/>
      <c r="F159" s="263" t="s">
        <v>2440</v>
      </c>
      <c r="G159" s="214"/>
      <c r="H159" s="262" t="s">
        <v>2502</v>
      </c>
      <c r="I159" s="262" t="s">
        <v>2442</v>
      </c>
      <c r="J159" s="262" t="s">
        <v>2503</v>
      </c>
      <c r="K159" s="258"/>
    </row>
    <row r="160" spans="2:11" customFormat="1" ht="15" customHeight="1">
      <c r="B160" s="237"/>
      <c r="C160" s="262" t="s">
        <v>2504</v>
      </c>
      <c r="D160" s="214"/>
      <c r="E160" s="214"/>
      <c r="F160" s="263" t="s">
        <v>2440</v>
      </c>
      <c r="G160" s="214"/>
      <c r="H160" s="262" t="s">
        <v>2505</v>
      </c>
      <c r="I160" s="262" t="s">
        <v>2475</v>
      </c>
      <c r="J160" s="262"/>
      <c r="K160" s="258"/>
    </row>
    <row r="161" spans="2:11" customFormat="1" ht="15" customHeight="1">
      <c r="B161" s="264"/>
      <c r="C161" s="244"/>
      <c r="D161" s="244"/>
      <c r="E161" s="244"/>
      <c r="F161" s="244"/>
      <c r="G161" s="244"/>
      <c r="H161" s="244"/>
      <c r="I161" s="244"/>
      <c r="J161" s="244"/>
      <c r="K161" s="265"/>
    </row>
    <row r="162" spans="2:11" customFormat="1" ht="18.75" customHeight="1">
      <c r="B162" s="246"/>
      <c r="C162" s="256"/>
      <c r="D162" s="256"/>
      <c r="E162" s="256"/>
      <c r="F162" s="266"/>
      <c r="G162" s="256"/>
      <c r="H162" s="256"/>
      <c r="I162" s="256"/>
      <c r="J162" s="256"/>
      <c r="K162" s="246"/>
    </row>
    <row r="163" spans="2:11" customFormat="1" ht="18.75" customHeight="1">
      <c r="B163" s="221"/>
      <c r="C163" s="221"/>
      <c r="D163" s="221"/>
      <c r="E163" s="221"/>
      <c r="F163" s="221"/>
      <c r="G163" s="221"/>
      <c r="H163" s="221"/>
      <c r="I163" s="221"/>
      <c r="J163" s="221"/>
      <c r="K163" s="221"/>
    </row>
    <row r="164" spans="2:11" customFormat="1" ht="7.5" customHeight="1">
      <c r="B164" s="203"/>
      <c r="C164" s="204"/>
      <c r="D164" s="204"/>
      <c r="E164" s="204"/>
      <c r="F164" s="204"/>
      <c r="G164" s="204"/>
      <c r="H164" s="204"/>
      <c r="I164" s="204"/>
      <c r="J164" s="204"/>
      <c r="K164" s="205"/>
    </row>
    <row r="165" spans="2:11" customFormat="1" ht="45" customHeight="1">
      <c r="B165" s="206"/>
      <c r="C165" s="335" t="s">
        <v>2506</v>
      </c>
      <c r="D165" s="335"/>
      <c r="E165" s="335"/>
      <c r="F165" s="335"/>
      <c r="G165" s="335"/>
      <c r="H165" s="335"/>
      <c r="I165" s="335"/>
      <c r="J165" s="335"/>
      <c r="K165" s="207"/>
    </row>
    <row r="166" spans="2:11" customFormat="1" ht="17.25" customHeight="1">
      <c r="B166" s="206"/>
      <c r="C166" s="227" t="s">
        <v>2434</v>
      </c>
      <c r="D166" s="227"/>
      <c r="E166" s="227"/>
      <c r="F166" s="227" t="s">
        <v>2435</v>
      </c>
      <c r="G166" s="267"/>
      <c r="H166" s="268" t="s">
        <v>61</v>
      </c>
      <c r="I166" s="268" t="s">
        <v>64</v>
      </c>
      <c r="J166" s="227" t="s">
        <v>2436</v>
      </c>
      <c r="K166" s="207"/>
    </row>
    <row r="167" spans="2:11" customFormat="1" ht="17.25" customHeight="1">
      <c r="B167" s="208"/>
      <c r="C167" s="229" t="s">
        <v>2437</v>
      </c>
      <c r="D167" s="229"/>
      <c r="E167" s="229"/>
      <c r="F167" s="230" t="s">
        <v>2438</v>
      </c>
      <c r="G167" s="269"/>
      <c r="H167" s="270"/>
      <c r="I167" s="270"/>
      <c r="J167" s="229" t="s">
        <v>2439</v>
      </c>
      <c r="K167" s="209"/>
    </row>
    <row r="168" spans="2:11" customFormat="1" ht="5.25" customHeight="1">
      <c r="B168" s="237"/>
      <c r="C168" s="232"/>
      <c r="D168" s="232"/>
      <c r="E168" s="232"/>
      <c r="F168" s="232"/>
      <c r="G168" s="233"/>
      <c r="H168" s="232"/>
      <c r="I168" s="232"/>
      <c r="J168" s="232"/>
      <c r="K168" s="258"/>
    </row>
    <row r="169" spans="2:11" customFormat="1" ht="15" customHeight="1">
      <c r="B169" s="237"/>
      <c r="C169" s="214" t="s">
        <v>2443</v>
      </c>
      <c r="D169" s="214"/>
      <c r="E169" s="214"/>
      <c r="F169" s="235" t="s">
        <v>2440</v>
      </c>
      <c r="G169" s="214"/>
      <c r="H169" s="214" t="s">
        <v>2480</v>
      </c>
      <c r="I169" s="214" t="s">
        <v>2442</v>
      </c>
      <c r="J169" s="214">
        <v>120</v>
      </c>
      <c r="K169" s="258"/>
    </row>
    <row r="170" spans="2:11" customFormat="1" ht="15" customHeight="1">
      <c r="B170" s="237"/>
      <c r="C170" s="214" t="s">
        <v>2489</v>
      </c>
      <c r="D170" s="214"/>
      <c r="E170" s="214"/>
      <c r="F170" s="235" t="s">
        <v>2440</v>
      </c>
      <c r="G170" s="214"/>
      <c r="H170" s="214" t="s">
        <v>2490</v>
      </c>
      <c r="I170" s="214" t="s">
        <v>2442</v>
      </c>
      <c r="J170" s="214" t="s">
        <v>2491</v>
      </c>
      <c r="K170" s="258"/>
    </row>
    <row r="171" spans="2:11" customFormat="1" ht="15" customHeight="1">
      <c r="B171" s="237"/>
      <c r="C171" s="214" t="s">
        <v>96</v>
      </c>
      <c r="D171" s="214"/>
      <c r="E171" s="214"/>
      <c r="F171" s="235" t="s">
        <v>2440</v>
      </c>
      <c r="G171" s="214"/>
      <c r="H171" s="214" t="s">
        <v>2507</v>
      </c>
      <c r="I171" s="214" t="s">
        <v>2442</v>
      </c>
      <c r="J171" s="214" t="s">
        <v>2491</v>
      </c>
      <c r="K171" s="258"/>
    </row>
    <row r="172" spans="2:11" customFormat="1" ht="15" customHeight="1">
      <c r="B172" s="237"/>
      <c r="C172" s="214" t="s">
        <v>2445</v>
      </c>
      <c r="D172" s="214"/>
      <c r="E172" s="214"/>
      <c r="F172" s="235" t="s">
        <v>2446</v>
      </c>
      <c r="G172" s="214"/>
      <c r="H172" s="214" t="s">
        <v>2507</v>
      </c>
      <c r="I172" s="214" t="s">
        <v>2442</v>
      </c>
      <c r="J172" s="214">
        <v>50</v>
      </c>
      <c r="K172" s="258"/>
    </row>
    <row r="173" spans="2:11" customFormat="1" ht="15" customHeight="1">
      <c r="B173" s="237"/>
      <c r="C173" s="214" t="s">
        <v>2448</v>
      </c>
      <c r="D173" s="214"/>
      <c r="E173" s="214"/>
      <c r="F173" s="235" t="s">
        <v>2440</v>
      </c>
      <c r="G173" s="214"/>
      <c r="H173" s="214" t="s">
        <v>2507</v>
      </c>
      <c r="I173" s="214" t="s">
        <v>2450</v>
      </c>
      <c r="J173" s="214"/>
      <c r="K173" s="258"/>
    </row>
    <row r="174" spans="2:11" customFormat="1" ht="15" customHeight="1">
      <c r="B174" s="237"/>
      <c r="C174" s="214" t="s">
        <v>2459</v>
      </c>
      <c r="D174" s="214"/>
      <c r="E174" s="214"/>
      <c r="F174" s="235" t="s">
        <v>2446</v>
      </c>
      <c r="G174" s="214"/>
      <c r="H174" s="214" t="s">
        <v>2507</v>
      </c>
      <c r="I174" s="214" t="s">
        <v>2442</v>
      </c>
      <c r="J174" s="214">
        <v>50</v>
      </c>
      <c r="K174" s="258"/>
    </row>
    <row r="175" spans="2:11" customFormat="1" ht="15" customHeight="1">
      <c r="B175" s="237"/>
      <c r="C175" s="214" t="s">
        <v>2467</v>
      </c>
      <c r="D175" s="214"/>
      <c r="E175" s="214"/>
      <c r="F175" s="235" t="s">
        <v>2446</v>
      </c>
      <c r="G175" s="214"/>
      <c r="H175" s="214" t="s">
        <v>2507</v>
      </c>
      <c r="I175" s="214" t="s">
        <v>2442</v>
      </c>
      <c r="J175" s="214">
        <v>50</v>
      </c>
      <c r="K175" s="258"/>
    </row>
    <row r="176" spans="2:11" customFormat="1" ht="15" customHeight="1">
      <c r="B176" s="237"/>
      <c r="C176" s="214" t="s">
        <v>2465</v>
      </c>
      <c r="D176" s="214"/>
      <c r="E176" s="214"/>
      <c r="F176" s="235" t="s">
        <v>2446</v>
      </c>
      <c r="G176" s="214"/>
      <c r="H176" s="214" t="s">
        <v>2507</v>
      </c>
      <c r="I176" s="214" t="s">
        <v>2442</v>
      </c>
      <c r="J176" s="214">
        <v>50</v>
      </c>
      <c r="K176" s="258"/>
    </row>
    <row r="177" spans="2:11" customFormat="1" ht="15" customHeight="1">
      <c r="B177" s="237"/>
      <c r="C177" s="214" t="s">
        <v>123</v>
      </c>
      <c r="D177" s="214"/>
      <c r="E177" s="214"/>
      <c r="F177" s="235" t="s">
        <v>2440</v>
      </c>
      <c r="G177" s="214"/>
      <c r="H177" s="214" t="s">
        <v>2508</v>
      </c>
      <c r="I177" s="214" t="s">
        <v>2509</v>
      </c>
      <c r="J177" s="214"/>
      <c r="K177" s="258"/>
    </row>
    <row r="178" spans="2:11" customFormat="1" ht="15" customHeight="1">
      <c r="B178" s="237"/>
      <c r="C178" s="214" t="s">
        <v>64</v>
      </c>
      <c r="D178" s="214"/>
      <c r="E178" s="214"/>
      <c r="F178" s="235" t="s">
        <v>2440</v>
      </c>
      <c r="G178" s="214"/>
      <c r="H178" s="214" t="s">
        <v>2510</v>
      </c>
      <c r="I178" s="214" t="s">
        <v>2511</v>
      </c>
      <c r="J178" s="214">
        <v>1</v>
      </c>
      <c r="K178" s="258"/>
    </row>
    <row r="179" spans="2:11" customFormat="1" ht="15" customHeight="1">
      <c r="B179" s="237"/>
      <c r="C179" s="214" t="s">
        <v>60</v>
      </c>
      <c r="D179" s="214"/>
      <c r="E179" s="214"/>
      <c r="F179" s="235" t="s">
        <v>2440</v>
      </c>
      <c r="G179" s="214"/>
      <c r="H179" s="214" t="s">
        <v>2512</v>
      </c>
      <c r="I179" s="214" t="s">
        <v>2442</v>
      </c>
      <c r="J179" s="214">
        <v>20</v>
      </c>
      <c r="K179" s="258"/>
    </row>
    <row r="180" spans="2:11" customFormat="1" ht="15" customHeight="1">
      <c r="B180" s="237"/>
      <c r="C180" s="214" t="s">
        <v>61</v>
      </c>
      <c r="D180" s="214"/>
      <c r="E180" s="214"/>
      <c r="F180" s="235" t="s">
        <v>2440</v>
      </c>
      <c r="G180" s="214"/>
      <c r="H180" s="214" t="s">
        <v>2513</v>
      </c>
      <c r="I180" s="214" t="s">
        <v>2442</v>
      </c>
      <c r="J180" s="214">
        <v>255</v>
      </c>
      <c r="K180" s="258"/>
    </row>
    <row r="181" spans="2:11" customFormat="1" ht="15" customHeight="1">
      <c r="B181" s="237"/>
      <c r="C181" s="214" t="s">
        <v>124</v>
      </c>
      <c r="D181" s="214"/>
      <c r="E181" s="214"/>
      <c r="F181" s="235" t="s">
        <v>2440</v>
      </c>
      <c r="G181" s="214"/>
      <c r="H181" s="214" t="s">
        <v>2404</v>
      </c>
      <c r="I181" s="214" t="s">
        <v>2442</v>
      </c>
      <c r="J181" s="214">
        <v>10</v>
      </c>
      <c r="K181" s="258"/>
    </row>
    <row r="182" spans="2:11" customFormat="1" ht="15" customHeight="1">
      <c r="B182" s="237"/>
      <c r="C182" s="214" t="s">
        <v>125</v>
      </c>
      <c r="D182" s="214"/>
      <c r="E182" s="214"/>
      <c r="F182" s="235" t="s">
        <v>2440</v>
      </c>
      <c r="G182" s="214"/>
      <c r="H182" s="214" t="s">
        <v>2514</v>
      </c>
      <c r="I182" s="214" t="s">
        <v>2475</v>
      </c>
      <c r="J182" s="214"/>
      <c r="K182" s="258"/>
    </row>
    <row r="183" spans="2:11" customFormat="1" ht="15" customHeight="1">
      <c r="B183" s="237"/>
      <c r="C183" s="214" t="s">
        <v>2515</v>
      </c>
      <c r="D183" s="214"/>
      <c r="E183" s="214"/>
      <c r="F183" s="235" t="s">
        <v>2440</v>
      </c>
      <c r="G183" s="214"/>
      <c r="H183" s="214" t="s">
        <v>2516</v>
      </c>
      <c r="I183" s="214" t="s">
        <v>2475</v>
      </c>
      <c r="J183" s="214"/>
      <c r="K183" s="258"/>
    </row>
    <row r="184" spans="2:11" customFormat="1" ht="15" customHeight="1">
      <c r="B184" s="237"/>
      <c r="C184" s="214" t="s">
        <v>2504</v>
      </c>
      <c r="D184" s="214"/>
      <c r="E184" s="214"/>
      <c r="F184" s="235" t="s">
        <v>2440</v>
      </c>
      <c r="G184" s="214"/>
      <c r="H184" s="214" t="s">
        <v>2517</v>
      </c>
      <c r="I184" s="214" t="s">
        <v>2475</v>
      </c>
      <c r="J184" s="214"/>
      <c r="K184" s="258"/>
    </row>
    <row r="185" spans="2:11" customFormat="1" ht="15" customHeight="1">
      <c r="B185" s="237"/>
      <c r="C185" s="214" t="s">
        <v>127</v>
      </c>
      <c r="D185" s="214"/>
      <c r="E185" s="214"/>
      <c r="F185" s="235" t="s">
        <v>2446</v>
      </c>
      <c r="G185" s="214"/>
      <c r="H185" s="214" t="s">
        <v>2518</v>
      </c>
      <c r="I185" s="214" t="s">
        <v>2442</v>
      </c>
      <c r="J185" s="214">
        <v>50</v>
      </c>
      <c r="K185" s="258"/>
    </row>
    <row r="186" spans="2:11" customFormat="1" ht="15" customHeight="1">
      <c r="B186" s="237"/>
      <c r="C186" s="214" t="s">
        <v>2519</v>
      </c>
      <c r="D186" s="214"/>
      <c r="E186" s="214"/>
      <c r="F186" s="235" t="s">
        <v>2446</v>
      </c>
      <c r="G186" s="214"/>
      <c r="H186" s="214" t="s">
        <v>2520</v>
      </c>
      <c r="I186" s="214" t="s">
        <v>2521</v>
      </c>
      <c r="J186" s="214"/>
      <c r="K186" s="258"/>
    </row>
    <row r="187" spans="2:11" customFormat="1" ht="15" customHeight="1">
      <c r="B187" s="237"/>
      <c r="C187" s="214" t="s">
        <v>2522</v>
      </c>
      <c r="D187" s="214"/>
      <c r="E187" s="214"/>
      <c r="F187" s="235" t="s">
        <v>2446</v>
      </c>
      <c r="G187" s="214"/>
      <c r="H187" s="214" t="s">
        <v>2523</v>
      </c>
      <c r="I187" s="214" t="s">
        <v>2521</v>
      </c>
      <c r="J187" s="214"/>
      <c r="K187" s="258"/>
    </row>
    <row r="188" spans="2:11" customFormat="1" ht="15" customHeight="1">
      <c r="B188" s="237"/>
      <c r="C188" s="214" t="s">
        <v>2524</v>
      </c>
      <c r="D188" s="214"/>
      <c r="E188" s="214"/>
      <c r="F188" s="235" t="s">
        <v>2446</v>
      </c>
      <c r="G188" s="214"/>
      <c r="H188" s="214" t="s">
        <v>2525</v>
      </c>
      <c r="I188" s="214" t="s">
        <v>2521</v>
      </c>
      <c r="J188" s="214"/>
      <c r="K188" s="258"/>
    </row>
    <row r="189" spans="2:11" customFormat="1" ht="15" customHeight="1">
      <c r="B189" s="237"/>
      <c r="C189" s="271" t="s">
        <v>2526</v>
      </c>
      <c r="D189" s="214"/>
      <c r="E189" s="214"/>
      <c r="F189" s="235" t="s">
        <v>2446</v>
      </c>
      <c r="G189" s="214"/>
      <c r="H189" s="214" t="s">
        <v>2527</v>
      </c>
      <c r="I189" s="214" t="s">
        <v>2528</v>
      </c>
      <c r="J189" s="272" t="s">
        <v>2529</v>
      </c>
      <c r="K189" s="258"/>
    </row>
    <row r="190" spans="2:11" customFormat="1" ht="15" customHeight="1">
      <c r="B190" s="273"/>
      <c r="C190" s="274" t="s">
        <v>2530</v>
      </c>
      <c r="D190" s="275"/>
      <c r="E190" s="275"/>
      <c r="F190" s="276" t="s">
        <v>2446</v>
      </c>
      <c r="G190" s="275"/>
      <c r="H190" s="275" t="s">
        <v>2531</v>
      </c>
      <c r="I190" s="275" t="s">
        <v>2528</v>
      </c>
      <c r="J190" s="277" t="s">
        <v>2529</v>
      </c>
      <c r="K190" s="278"/>
    </row>
    <row r="191" spans="2:11" customFormat="1" ht="15" customHeight="1">
      <c r="B191" s="237"/>
      <c r="C191" s="271" t="s">
        <v>49</v>
      </c>
      <c r="D191" s="214"/>
      <c r="E191" s="214"/>
      <c r="F191" s="235" t="s">
        <v>2440</v>
      </c>
      <c r="G191" s="214"/>
      <c r="H191" s="211" t="s">
        <v>2532</v>
      </c>
      <c r="I191" s="214" t="s">
        <v>2533</v>
      </c>
      <c r="J191" s="214"/>
      <c r="K191" s="258"/>
    </row>
    <row r="192" spans="2:11" customFormat="1" ht="15" customHeight="1">
      <c r="B192" s="237"/>
      <c r="C192" s="271" t="s">
        <v>2534</v>
      </c>
      <c r="D192" s="214"/>
      <c r="E192" s="214"/>
      <c r="F192" s="235" t="s">
        <v>2440</v>
      </c>
      <c r="G192" s="214"/>
      <c r="H192" s="214" t="s">
        <v>2535</v>
      </c>
      <c r="I192" s="214" t="s">
        <v>2475</v>
      </c>
      <c r="J192" s="214"/>
      <c r="K192" s="258"/>
    </row>
    <row r="193" spans="2:11" customFormat="1" ht="15" customHeight="1">
      <c r="B193" s="237"/>
      <c r="C193" s="271" t="s">
        <v>2536</v>
      </c>
      <c r="D193" s="214"/>
      <c r="E193" s="214"/>
      <c r="F193" s="235" t="s">
        <v>2440</v>
      </c>
      <c r="G193" s="214"/>
      <c r="H193" s="214" t="s">
        <v>2537</v>
      </c>
      <c r="I193" s="214" t="s">
        <v>2475</v>
      </c>
      <c r="J193" s="214"/>
      <c r="K193" s="258"/>
    </row>
    <row r="194" spans="2:11" customFormat="1" ht="15" customHeight="1">
      <c r="B194" s="237"/>
      <c r="C194" s="271" t="s">
        <v>2538</v>
      </c>
      <c r="D194" s="214"/>
      <c r="E194" s="214"/>
      <c r="F194" s="235" t="s">
        <v>2446</v>
      </c>
      <c r="G194" s="214"/>
      <c r="H194" s="214" t="s">
        <v>2539</v>
      </c>
      <c r="I194" s="214" t="s">
        <v>2475</v>
      </c>
      <c r="J194" s="214"/>
      <c r="K194" s="258"/>
    </row>
    <row r="195" spans="2:11" customFormat="1" ht="15" customHeight="1">
      <c r="B195" s="264"/>
      <c r="C195" s="279"/>
      <c r="D195" s="244"/>
      <c r="E195" s="244"/>
      <c r="F195" s="244"/>
      <c r="G195" s="244"/>
      <c r="H195" s="244"/>
      <c r="I195" s="244"/>
      <c r="J195" s="244"/>
      <c r="K195" s="265"/>
    </row>
    <row r="196" spans="2:11" customFormat="1" ht="18.75" customHeight="1">
      <c r="B196" s="246"/>
      <c r="C196" s="256"/>
      <c r="D196" s="256"/>
      <c r="E196" s="256"/>
      <c r="F196" s="266"/>
      <c r="G196" s="256"/>
      <c r="H196" s="256"/>
      <c r="I196" s="256"/>
      <c r="J196" s="256"/>
      <c r="K196" s="246"/>
    </row>
    <row r="197" spans="2:11" customFormat="1" ht="18.75" customHeight="1">
      <c r="B197" s="246"/>
      <c r="C197" s="256"/>
      <c r="D197" s="256"/>
      <c r="E197" s="256"/>
      <c r="F197" s="266"/>
      <c r="G197" s="256"/>
      <c r="H197" s="256"/>
      <c r="I197" s="256"/>
      <c r="J197" s="256"/>
      <c r="K197" s="246"/>
    </row>
    <row r="198" spans="2:11" customFormat="1" ht="18.75" customHeight="1">
      <c r="B198" s="221"/>
      <c r="C198" s="221"/>
      <c r="D198" s="221"/>
      <c r="E198" s="221"/>
      <c r="F198" s="221"/>
      <c r="G198" s="221"/>
      <c r="H198" s="221"/>
      <c r="I198" s="221"/>
      <c r="J198" s="221"/>
      <c r="K198" s="221"/>
    </row>
    <row r="199" spans="2:11" customFormat="1" ht="13.5">
      <c r="B199" s="203"/>
      <c r="C199" s="204"/>
      <c r="D199" s="204"/>
      <c r="E199" s="204"/>
      <c r="F199" s="204"/>
      <c r="G199" s="204"/>
      <c r="H199" s="204"/>
      <c r="I199" s="204"/>
      <c r="J199" s="204"/>
      <c r="K199" s="205"/>
    </row>
    <row r="200" spans="2:11" customFormat="1" ht="21">
      <c r="B200" s="206"/>
      <c r="C200" s="335" t="s">
        <v>2540</v>
      </c>
      <c r="D200" s="335"/>
      <c r="E200" s="335"/>
      <c r="F200" s="335"/>
      <c r="G200" s="335"/>
      <c r="H200" s="335"/>
      <c r="I200" s="335"/>
      <c r="J200" s="335"/>
      <c r="K200" s="207"/>
    </row>
    <row r="201" spans="2:11" customFormat="1" ht="25.5" customHeight="1">
      <c r="B201" s="206"/>
      <c r="C201" s="280" t="s">
        <v>2541</v>
      </c>
      <c r="D201" s="280"/>
      <c r="E201" s="280"/>
      <c r="F201" s="280" t="s">
        <v>2542</v>
      </c>
      <c r="G201" s="281"/>
      <c r="H201" s="338" t="s">
        <v>2543</v>
      </c>
      <c r="I201" s="338"/>
      <c r="J201" s="338"/>
      <c r="K201" s="207"/>
    </row>
    <row r="202" spans="2:11" customFormat="1" ht="5.25" customHeight="1">
      <c r="B202" s="237"/>
      <c r="C202" s="232"/>
      <c r="D202" s="232"/>
      <c r="E202" s="232"/>
      <c r="F202" s="232"/>
      <c r="G202" s="256"/>
      <c r="H202" s="232"/>
      <c r="I202" s="232"/>
      <c r="J202" s="232"/>
      <c r="K202" s="258"/>
    </row>
    <row r="203" spans="2:11" customFormat="1" ht="15" customHeight="1">
      <c r="B203" s="237"/>
      <c r="C203" s="214" t="s">
        <v>2533</v>
      </c>
      <c r="D203" s="214"/>
      <c r="E203" s="214"/>
      <c r="F203" s="235" t="s">
        <v>50</v>
      </c>
      <c r="G203" s="214"/>
      <c r="H203" s="339" t="s">
        <v>2544</v>
      </c>
      <c r="I203" s="339"/>
      <c r="J203" s="339"/>
      <c r="K203" s="258"/>
    </row>
    <row r="204" spans="2:11" customFormat="1" ht="15" customHeight="1">
      <c r="B204" s="237"/>
      <c r="C204" s="214"/>
      <c r="D204" s="214"/>
      <c r="E204" s="214"/>
      <c r="F204" s="235" t="s">
        <v>51</v>
      </c>
      <c r="G204" s="214"/>
      <c r="H204" s="339" t="s">
        <v>2545</v>
      </c>
      <c r="I204" s="339"/>
      <c r="J204" s="339"/>
      <c r="K204" s="258"/>
    </row>
    <row r="205" spans="2:11" customFormat="1" ht="15" customHeight="1">
      <c r="B205" s="237"/>
      <c r="C205" s="214"/>
      <c r="D205" s="214"/>
      <c r="E205" s="214"/>
      <c r="F205" s="235" t="s">
        <v>54</v>
      </c>
      <c r="G205" s="214"/>
      <c r="H205" s="339" t="s">
        <v>2546</v>
      </c>
      <c r="I205" s="339"/>
      <c r="J205" s="339"/>
      <c r="K205" s="258"/>
    </row>
    <row r="206" spans="2:11" customFormat="1" ht="15" customHeight="1">
      <c r="B206" s="237"/>
      <c r="C206" s="214"/>
      <c r="D206" s="214"/>
      <c r="E206" s="214"/>
      <c r="F206" s="235" t="s">
        <v>52</v>
      </c>
      <c r="G206" s="214"/>
      <c r="H206" s="339" t="s">
        <v>2547</v>
      </c>
      <c r="I206" s="339"/>
      <c r="J206" s="339"/>
      <c r="K206" s="258"/>
    </row>
    <row r="207" spans="2:11" customFormat="1" ht="15" customHeight="1">
      <c r="B207" s="237"/>
      <c r="C207" s="214"/>
      <c r="D207" s="214"/>
      <c r="E207" s="214"/>
      <c r="F207" s="235" t="s">
        <v>53</v>
      </c>
      <c r="G207" s="214"/>
      <c r="H207" s="339" t="s">
        <v>2548</v>
      </c>
      <c r="I207" s="339"/>
      <c r="J207" s="339"/>
      <c r="K207" s="258"/>
    </row>
    <row r="208" spans="2:11" customFormat="1" ht="15" customHeight="1">
      <c r="B208" s="237"/>
      <c r="C208" s="214"/>
      <c r="D208" s="214"/>
      <c r="E208" s="214"/>
      <c r="F208" s="235"/>
      <c r="G208" s="214"/>
      <c r="H208" s="214"/>
      <c r="I208" s="214"/>
      <c r="J208" s="214"/>
      <c r="K208" s="258"/>
    </row>
    <row r="209" spans="2:11" customFormat="1" ht="15" customHeight="1">
      <c r="B209" s="237"/>
      <c r="C209" s="214" t="s">
        <v>2487</v>
      </c>
      <c r="D209" s="214"/>
      <c r="E209" s="214"/>
      <c r="F209" s="235" t="s">
        <v>92</v>
      </c>
      <c r="G209" s="214"/>
      <c r="H209" s="339" t="s">
        <v>2549</v>
      </c>
      <c r="I209" s="339"/>
      <c r="J209" s="339"/>
      <c r="K209" s="258"/>
    </row>
    <row r="210" spans="2:11" customFormat="1" ht="15" customHeight="1">
      <c r="B210" s="237"/>
      <c r="C210" s="214"/>
      <c r="D210" s="214"/>
      <c r="E210" s="214"/>
      <c r="F210" s="235" t="s">
        <v>2384</v>
      </c>
      <c r="G210" s="214"/>
      <c r="H210" s="339" t="s">
        <v>2385</v>
      </c>
      <c r="I210" s="339"/>
      <c r="J210" s="339"/>
      <c r="K210" s="258"/>
    </row>
    <row r="211" spans="2:11" customFormat="1" ht="15" customHeight="1">
      <c r="B211" s="237"/>
      <c r="C211" s="214"/>
      <c r="D211" s="214"/>
      <c r="E211" s="214"/>
      <c r="F211" s="235" t="s">
        <v>2382</v>
      </c>
      <c r="G211" s="214"/>
      <c r="H211" s="339" t="s">
        <v>2550</v>
      </c>
      <c r="I211" s="339"/>
      <c r="J211" s="339"/>
      <c r="K211" s="258"/>
    </row>
    <row r="212" spans="2:11" customFormat="1" ht="15" customHeight="1">
      <c r="B212" s="282"/>
      <c r="C212" s="214"/>
      <c r="D212" s="214"/>
      <c r="E212" s="214"/>
      <c r="F212" s="235" t="s">
        <v>86</v>
      </c>
      <c r="G212" s="271"/>
      <c r="H212" s="340" t="s">
        <v>2386</v>
      </c>
      <c r="I212" s="340"/>
      <c r="J212" s="340"/>
      <c r="K212" s="283"/>
    </row>
    <row r="213" spans="2:11" customFormat="1" ht="15" customHeight="1">
      <c r="B213" s="282"/>
      <c r="C213" s="214"/>
      <c r="D213" s="214"/>
      <c r="E213" s="214"/>
      <c r="F213" s="235" t="s">
        <v>2387</v>
      </c>
      <c r="G213" s="271"/>
      <c r="H213" s="340" t="s">
        <v>174</v>
      </c>
      <c r="I213" s="340"/>
      <c r="J213" s="340"/>
      <c r="K213" s="283"/>
    </row>
    <row r="214" spans="2:11" customFormat="1" ht="15" customHeight="1">
      <c r="B214" s="282"/>
      <c r="C214" s="214"/>
      <c r="D214" s="214"/>
      <c r="E214" s="214"/>
      <c r="F214" s="235"/>
      <c r="G214" s="271"/>
      <c r="H214" s="262"/>
      <c r="I214" s="262"/>
      <c r="J214" s="262"/>
      <c r="K214" s="283"/>
    </row>
    <row r="215" spans="2:11" customFormat="1" ht="15" customHeight="1">
      <c r="B215" s="282"/>
      <c r="C215" s="214" t="s">
        <v>2511</v>
      </c>
      <c r="D215" s="214"/>
      <c r="E215" s="214"/>
      <c r="F215" s="235">
        <v>1</v>
      </c>
      <c r="G215" s="271"/>
      <c r="H215" s="340" t="s">
        <v>2551</v>
      </c>
      <c r="I215" s="340"/>
      <c r="J215" s="340"/>
      <c r="K215" s="283"/>
    </row>
    <row r="216" spans="2:11" customFormat="1" ht="15" customHeight="1">
      <c r="B216" s="282"/>
      <c r="C216" s="214"/>
      <c r="D216" s="214"/>
      <c r="E216" s="214"/>
      <c r="F216" s="235">
        <v>2</v>
      </c>
      <c r="G216" s="271"/>
      <c r="H216" s="340" t="s">
        <v>2552</v>
      </c>
      <c r="I216" s="340"/>
      <c r="J216" s="340"/>
      <c r="K216" s="283"/>
    </row>
    <row r="217" spans="2:11" customFormat="1" ht="15" customHeight="1">
      <c r="B217" s="282"/>
      <c r="C217" s="214"/>
      <c r="D217" s="214"/>
      <c r="E217" s="214"/>
      <c r="F217" s="235">
        <v>3</v>
      </c>
      <c r="G217" s="271"/>
      <c r="H217" s="340" t="s">
        <v>2553</v>
      </c>
      <c r="I217" s="340"/>
      <c r="J217" s="340"/>
      <c r="K217" s="283"/>
    </row>
    <row r="218" spans="2:11" customFormat="1" ht="15" customHeight="1">
      <c r="B218" s="282"/>
      <c r="C218" s="214"/>
      <c r="D218" s="214"/>
      <c r="E218" s="214"/>
      <c r="F218" s="235">
        <v>4</v>
      </c>
      <c r="G218" s="271"/>
      <c r="H218" s="340" t="s">
        <v>2554</v>
      </c>
      <c r="I218" s="340"/>
      <c r="J218" s="340"/>
      <c r="K218" s="283"/>
    </row>
    <row r="219" spans="2:11" customFormat="1" ht="12.75" customHeight="1">
      <c r="B219" s="284"/>
      <c r="C219" s="285"/>
      <c r="D219" s="285"/>
      <c r="E219" s="285"/>
      <c r="F219" s="285"/>
      <c r="G219" s="285"/>
      <c r="H219" s="285"/>
      <c r="I219" s="285"/>
      <c r="J219" s="285"/>
      <c r="K219" s="286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17</vt:i4>
      </vt:variant>
    </vt:vector>
  </HeadingPairs>
  <TitlesOfParts>
    <vt:vector size="26" baseType="lpstr">
      <vt:lpstr>Rekapitulace stavby</vt:lpstr>
      <vt:lpstr>VRN - Vedlejší rozpočtové...</vt:lpstr>
      <vt:lpstr>SO01-1 - Stavební práce</vt:lpstr>
      <vt:lpstr>SO01-2 - Zdravotechnika</vt:lpstr>
      <vt:lpstr>SO01-3 - Ústřední vytápění</vt:lpstr>
      <vt:lpstr>SO01-4 - Elektroinstalace</vt:lpstr>
      <vt:lpstr>SO01-5 - Vzduchotechnika</vt:lpstr>
      <vt:lpstr>Seznam figur</vt:lpstr>
      <vt:lpstr>Pokyny pro vyplnění</vt:lpstr>
      <vt:lpstr>'Rekapitulace stavby'!Názvy_tisku</vt:lpstr>
      <vt:lpstr>'Seznam figur'!Názvy_tisku</vt:lpstr>
      <vt:lpstr>'SO01-1 - Stavební práce'!Názvy_tisku</vt:lpstr>
      <vt:lpstr>'SO01-2 - Zdravotechnika'!Názvy_tisku</vt:lpstr>
      <vt:lpstr>'SO01-3 - Ústřední vytápění'!Názvy_tisku</vt:lpstr>
      <vt:lpstr>'SO01-4 - Elektroinstalace'!Názvy_tisku</vt:lpstr>
      <vt:lpstr>'SO01-5 - Vzduchotechnika'!Názvy_tisku</vt:lpstr>
      <vt:lpstr>'VRN - Vedlejší rozpočtové...'!Názvy_tisku</vt:lpstr>
      <vt:lpstr>'Pokyny pro vyplnění'!Oblast_tisku</vt:lpstr>
      <vt:lpstr>'Rekapitulace stavby'!Oblast_tisku</vt:lpstr>
      <vt:lpstr>'Seznam figur'!Oblast_tisku</vt:lpstr>
      <vt:lpstr>'SO01-1 - Stavební práce'!Oblast_tisku</vt:lpstr>
      <vt:lpstr>'SO01-2 - Zdravotechnika'!Oblast_tisku</vt:lpstr>
      <vt:lpstr>'SO01-3 - Ústřední vytápění'!Oblast_tisku</vt:lpstr>
      <vt:lpstr>'SO01-4 - Elektroinstalace'!Oblast_tisku</vt:lpstr>
      <vt:lpstr>'SO01-5 - Vzduchotechnika'!Oblast_tisku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Pecháček</dc:creator>
  <cp:lastModifiedBy>Beníčková Anna</cp:lastModifiedBy>
  <dcterms:created xsi:type="dcterms:W3CDTF">2025-07-07T11:51:54Z</dcterms:created>
  <dcterms:modified xsi:type="dcterms:W3CDTF">2026-01-12T10:24:54Z</dcterms:modified>
</cp:coreProperties>
</file>